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600" windowHeight="9645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71" i="27"/>
  <c r="D7" i="26" l="1"/>
  <c r="D8" i="27"/>
  <c r="D12" i="26" l="1"/>
  <c r="D45"/>
  <c r="D44"/>
  <c r="D30"/>
  <c r="D25"/>
  <c r="D16" i="27" l="1"/>
  <c r="D31"/>
  <c r="D66"/>
  <c r="D41"/>
  <c r="D60"/>
  <c r="D45"/>
  <c r="D40"/>
  <c r="D51"/>
  <c r="D46" l="1"/>
  <c r="D30"/>
  <c r="D20"/>
  <c r="D32" l="1"/>
  <c r="D64"/>
  <c r="D44"/>
  <c r="D13" l="1"/>
  <c r="C19" l="1"/>
  <c r="E44" i="26" l="1"/>
  <c r="E61" i="27" l="1"/>
  <c r="E60"/>
  <c r="E58"/>
  <c r="E61" i="26"/>
  <c r="E60"/>
  <c r="E58"/>
  <c r="E22" i="27" l="1"/>
  <c r="E20"/>
  <c r="E23" i="26"/>
  <c r="E22"/>
  <c r="E21"/>
  <c r="D18"/>
  <c r="D6" s="1"/>
  <c r="C18"/>
  <c r="C6" s="1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D68" l="1"/>
  <c r="C69" i="27"/>
  <c r="D24"/>
  <c r="E18" i="26"/>
  <c r="C24" i="27"/>
  <c r="E83"/>
  <c r="D69"/>
  <c r="E24" i="26"/>
  <c r="E86" i="27"/>
  <c r="E78"/>
  <c r="E34"/>
  <c r="E62"/>
  <c r="E70"/>
  <c r="C68" i="26"/>
  <c r="E34"/>
  <c r="E6"/>
  <c r="E7" i="27"/>
  <c r="D23" l="1"/>
  <c r="E24"/>
  <c r="C23"/>
  <c r="C89" s="1"/>
  <c r="E68" i="26"/>
  <c r="E69" i="27"/>
  <c r="D89" l="1"/>
  <c r="E23"/>
  <c r="E89" l="1"/>
</calcChain>
</file>

<file path=xl/sharedStrings.xml><?xml version="1.0" encoding="utf-8"?>
<sst xmlns="http://schemas.openxmlformats.org/spreadsheetml/2006/main" count="169" uniqueCount="112">
  <si>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</si>
  <si>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</si>
  <si>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</si>
  <si>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</si>
  <si>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</si>
  <si>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</si>
  <si>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</si>
  <si>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</si>
  <si>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</si>
  <si>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</si>
  <si>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</si>
  <si>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</si>
  <si>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</si>
  <si>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</si>
  <si>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</si>
  <si>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</si>
  <si>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</si>
  <si>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</si>
  <si>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</si>
  <si>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</si>
  <si>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</si>
  <si>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</si>
  <si>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</si>
  <si>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</si>
  <si>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</si>
  <si>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</si>
  <si>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</si>
  <si>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</si>
  <si>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</si>
  <si>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</si>
  <si>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</si>
  <si>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</si>
  <si>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</si>
  <si>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</si>
  <si>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</si>
  <si>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</si>
  <si>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</si>
  <si>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</si>
  <si>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</si>
  <si>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</si>
  <si>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</si>
  <si>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</si>
  <si>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</si>
  <si>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</si>
  <si>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</si>
  <si>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</si>
  <si>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</si>
  <si>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</si>
  <si>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</si>
  <si>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</si>
  <si>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</si>
  <si>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</si>
  <si>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</si>
  <si>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</si>
  <si>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</si>
  <si>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</si>
  <si>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</si>
  <si>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</si>
  <si>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</si>
  <si>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</si>
  <si>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</si>
  <si>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</si>
  <si>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</si>
  <si>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</si>
  <si>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</si>
  <si>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</si>
  <si>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</si>
  <si>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</si>
  <si>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</si>
  <si>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</si>
  <si>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</si>
  <si>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</si>
  <si>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</si>
  <si>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</si>
  <si>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</si>
  <si>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</si>
  <si>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</si>
  <si>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</si>
  <si>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</si>
  <si>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</si>
  <si>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</si>
  <si>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</si>
  <si>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</si>
  <si>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</si>
  <si>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</si>
  <si>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</si>
  <si>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</si>
  <si>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</si>
  <si>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</si>
  <si>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</si>
  <si>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</si>
  <si>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</si>
  <si>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</si>
  <si>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</si>
  <si>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</si>
  <si>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</si>
  <si>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</si>
  <si>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</si>
  <si>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</si>
  <si>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</si>
  <si>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</si>
  <si>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</si>
  <si>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</si>
  <si>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</si>
  <si>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«Գ.Ստեփանյանի անվան հ.135 հիմն.» ՊՈԱԿ-ի </t>
  </si>
  <si>
    <t>Այլ ներհոսքի գծով</t>
  </si>
  <si>
    <t>Ներկայացուցչական ծախսերի գծով</t>
  </si>
  <si>
    <t>Կաթսայատան տեղափոխման ծախսեր</t>
  </si>
  <si>
    <t>աշակերտների խրախուսման գծով</t>
  </si>
  <si>
    <t xml:space="preserve">«Գ.Ստեփանյանի անվան հ135 հիմն.» ՊՈԱԿ-ի </t>
  </si>
  <si>
    <t xml:space="preserve">ո </t>
  </si>
  <si>
    <t>դեբիտորական պարտքեր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</si>
</sst>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color rgb="FFFF0000"/>
      <name val="GHEA Grapalat"/>
      <family val="3"/>
    </font>
    <font>
      <sz val="9"/>
      <color rgb="FFFF0000"/>
      <name val="GHEA Grapalat"/>
      <family val="3"/>
    </font>
    <font>
      <sz val="12"/>
      <color theme="4" tint="-0.249977111117893"/>
      <name val="GHEA Grapalat"/>
      <family val="3"/>
    </font>
    <font>
      <sz val="10"/>
      <color theme="8" tint="-0.249977111117893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70">
    <xf numFmtId="0" fontId="0" fillId="0" borderId="0" xfId="0"/>
    <xf numFmtId="0" fontId="26" fillId="0" borderId="1" xfId="1" applyFont="1" applyFill="1" applyBorder="1" applyAlignment="1" applyProtection="1">
      <alignment horizontal="left" vertical="center"/>
    </xf>
    <xf numFmtId="0" fontId="1" fillId="0" borderId="1" xfId="1" applyFont="1" applyFill="1" applyBorder="1" applyAlignment="1" applyProtection="1">
      <alignment vertical="center"/>
    </xf>
    <xf numFmtId="0" fontId="1" fillId="0" borderId="1" xfId="1" applyFont="1" applyFill="1" applyBorder="1" applyAlignment="1" applyProtection="1">
      <alignment horizontal="left" vertical="center"/>
    </xf>
    <xf numFmtId="0" fontId="26" fillId="0" borderId="1" xfId="1" applyFont="1" applyFill="1" applyBorder="1" applyAlignment="1" applyProtection="1">
      <alignment vertical="center"/>
    </xf>
    <xf numFmtId="0" fontId="28" fillId="0" borderId="1" xfId="1" applyFont="1" applyFill="1" applyBorder="1" applyAlignment="1" applyProtection="1">
      <alignment horizontal="left" vertical="center" wrapText="1"/>
    </xf>
    <xf numFmtId="165" fontId="1" fillId="0" borderId="1" xfId="44" applyNumberFormat="1" applyFont="1" applyFill="1" applyBorder="1" applyAlignment="1" applyProtection="1">
      <alignment horizontal="center" vertical="center"/>
    </xf>
    <xf numFmtId="166" fontId="26" fillId="0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Fill="1" applyAlignment="1" applyProtection="1">
      <alignment vertical="center"/>
    </xf>
    <xf numFmtId="166" fontId="1" fillId="0" borderId="1" xfId="44" applyNumberFormat="1" applyFont="1" applyFill="1" applyBorder="1" applyAlignment="1" applyProtection="1">
      <alignment horizontal="left" vertical="center" wrapText="1"/>
    </xf>
    <xf numFmtId="0" fontId="23" fillId="0" borderId="1" xfId="1" applyFont="1" applyFill="1" applyBorder="1" applyAlignment="1" applyProtection="1">
      <alignment horizontal="center" vertical="center" wrapText="1"/>
    </xf>
    <xf numFmtId="165" fontId="1" fillId="0" borderId="1" xfId="1" applyNumberFormat="1" applyFont="1" applyFill="1" applyBorder="1" applyAlignment="1" applyProtection="1">
      <alignment horizontal="center" vertical="center"/>
    </xf>
    <xf numFmtId="0" fontId="1" fillId="0" borderId="1" xfId="1" applyFont="1" applyFill="1" applyBorder="1" applyAlignment="1" applyProtection="1">
      <alignment vertical="center" wrapText="1"/>
    </xf>
    <xf numFmtId="0" fontId="1" fillId="0" borderId="0" xfId="1" applyFont="1" applyFill="1" applyAlignment="1" applyProtection="1">
      <alignment horizontal="right" vertical="center"/>
    </xf>
    <xf numFmtId="165" fontId="23" fillId="0" borderId="1" xfId="1" applyNumberFormat="1" applyFont="1" applyFill="1" applyBorder="1" applyAlignment="1" applyProtection="1">
      <alignment horizontal="center" vertical="center" wrapText="1"/>
    </xf>
    <xf numFmtId="165" fontId="1" fillId="0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Fill="1" applyAlignment="1" applyProtection="1">
      <alignment horizontal="center" vertical="center"/>
    </xf>
    <xf numFmtId="0" fontId="1" fillId="0" borderId="0" xfId="1" applyFont="1" applyFill="1" applyAlignment="1" applyProtection="1">
      <alignment vertical="center"/>
    </xf>
    <xf numFmtId="0" fontId="25" fillId="0" borderId="0" xfId="44" applyFont="1" applyFill="1" applyAlignment="1" applyProtection="1">
      <alignment horizontal="center" vertical="center"/>
    </xf>
    <xf numFmtId="0" fontId="25" fillId="0" borderId="0" xfId="44" applyFont="1" applyFill="1" applyAlignment="1" applyProtection="1">
      <alignment vertical="center"/>
    </xf>
    <xf numFmtId="0" fontId="22" fillId="0" borderId="0" xfId="1" applyNumberFormat="1" applyFont="1" applyFill="1" applyAlignment="1" applyProtection="1">
      <alignment horizontal="center" vertical="center" wrapText="1"/>
    </xf>
    <xf numFmtId="0" fontId="1" fillId="0" borderId="0" xfId="1" applyFont="1" applyFill="1" applyAlignment="1" applyProtection="1">
      <alignment vertical="center" wrapText="1"/>
    </xf>
    <xf numFmtId="0" fontId="1" fillId="0" borderId="0" xfId="1" applyFont="1" applyFill="1" applyAlignment="1" applyProtection="1">
      <alignment horizontal="center" vertical="center"/>
    </xf>
    <xf numFmtId="0" fontId="1" fillId="0" borderId="0" xfId="1" applyFont="1" applyFill="1" applyBorder="1" applyAlignment="1" applyProtection="1">
      <alignment vertical="center"/>
    </xf>
    <xf numFmtId="0" fontId="24" fillId="0" borderId="2" xfId="44" applyFont="1" applyFill="1" applyBorder="1" applyAlignment="1" applyProtection="1">
      <alignment vertical="center"/>
    </xf>
    <xf numFmtId="0" fontId="24" fillId="0" borderId="2" xfId="1" applyFont="1" applyFill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vertical="center"/>
    </xf>
    <xf numFmtId="0" fontId="23" fillId="0" borderId="1" xfId="1" applyFont="1" applyFill="1" applyBorder="1" applyAlignment="1" applyProtection="1">
      <alignment horizontal="center" vertical="center"/>
    </xf>
    <xf numFmtId="165" fontId="23" fillId="0" borderId="1" xfId="1" applyNumberFormat="1" applyFont="1" applyFill="1" applyBorder="1" applyAlignment="1" applyProtection="1">
      <alignment horizontal="center" vertical="center"/>
    </xf>
    <xf numFmtId="165" fontId="1" fillId="0" borderId="0" xfId="1" applyNumberFormat="1" applyFont="1" applyFill="1" applyAlignment="1" applyProtection="1">
      <alignment vertical="center"/>
    </xf>
    <xf numFmtId="165" fontId="1" fillId="0" borderId="0" xfId="44" applyNumberFormat="1" applyFont="1" applyFill="1" applyBorder="1" applyAlignment="1" applyProtection="1">
      <alignment horizontal="center" vertical="center"/>
    </xf>
    <xf numFmtId="0" fontId="1" fillId="0" borderId="1" xfId="1" applyFont="1" applyFill="1" applyBorder="1" applyAlignment="1" applyProtection="1">
      <alignment horizontal="center" vertical="center"/>
    </xf>
    <xf numFmtId="165" fontId="1" fillId="0" borderId="0" xfId="1" applyNumberFormat="1" applyFont="1" applyFill="1" applyBorder="1" applyAlignment="1" applyProtection="1">
      <alignment vertical="center"/>
    </xf>
    <xf numFmtId="165" fontId="26" fillId="0" borderId="0" xfId="44" applyNumberFormat="1" applyFont="1" applyFill="1" applyBorder="1" applyAlignment="1" applyProtection="1">
      <alignment horizontal="center" vertical="center"/>
    </xf>
    <xf numFmtId="165" fontId="26" fillId="0" borderId="1" xfId="1" applyNumberFormat="1" applyFont="1" applyFill="1" applyBorder="1" applyAlignment="1" applyProtection="1">
      <alignment horizontal="center" vertical="center"/>
    </xf>
    <xf numFmtId="0" fontId="26" fillId="0" borderId="0" xfId="1" applyFont="1" applyFill="1" applyBorder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34" fillId="0" borderId="0" xfId="1" applyFont="1" applyFill="1" applyBorder="1" applyAlignment="1" applyProtection="1">
      <alignment vertical="center"/>
    </xf>
    <xf numFmtId="1" fontId="1" fillId="0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165" fontId="26" fillId="0" borderId="1" xfId="1" applyNumberFormat="1" applyFont="1" applyFill="1" applyBorder="1" applyAlignment="1" applyProtection="1">
      <alignment horizontal="center" vertical="center" wrapText="1"/>
    </xf>
    <xf numFmtId="165" fontId="26" fillId="0" borderId="0" xfId="1" applyNumberFormat="1" applyFont="1" applyFill="1" applyAlignment="1" applyProtection="1">
      <alignment vertical="center"/>
    </xf>
    <xf numFmtId="165" fontId="35" fillId="0" borderId="0" xfId="1" applyNumberFormat="1" applyFont="1" applyFill="1" applyBorder="1" applyAlignment="1" applyProtection="1">
      <alignment vertical="center"/>
    </xf>
    <xf numFmtId="0" fontId="37" fillId="0" borderId="0" xfId="1" applyFont="1" applyFill="1" applyBorder="1" applyAlignment="1" applyProtection="1">
      <alignment vertical="center"/>
    </xf>
    <xf numFmtId="165" fontId="34" fillId="0" borderId="0" xfId="1" applyNumberFormat="1" applyFont="1" applyFill="1" applyBorder="1" applyAlignment="1" applyProtection="1">
      <alignment vertical="center"/>
    </xf>
    <xf numFmtId="165" fontId="27" fillId="0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vertical="center"/>
    </xf>
    <xf numFmtId="0" fontId="23" fillId="0" borderId="0" xfId="1" applyFont="1" applyFill="1" applyBorder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165" fontId="23" fillId="0" borderId="0" xfId="1" applyNumberFormat="1" applyFont="1" applyFill="1" applyAlignment="1" applyProtection="1">
      <alignment vertical="center"/>
    </xf>
    <xf numFmtId="0" fontId="24" fillId="0" borderId="0" xfId="44" applyFont="1" applyFill="1" applyAlignment="1" applyProtection="1">
      <alignment vertical="center"/>
    </xf>
    <xf numFmtId="0" fontId="1" fillId="0" borderId="0" xfId="44" applyFont="1" applyFill="1" applyBorder="1" applyAlignment="1" applyProtection="1">
      <alignment horizontal="right" vertical="center"/>
    </xf>
    <xf numFmtId="0" fontId="22" fillId="0" borderId="1" xfId="44" applyNumberFormat="1" applyFont="1" applyFill="1" applyBorder="1" applyAlignment="1" applyProtection="1">
      <alignment horizontal="center" vertical="center"/>
    </xf>
    <xf numFmtId="166" fontId="22" fillId="0" borderId="1" xfId="44" applyNumberFormat="1" applyFont="1" applyFill="1" applyBorder="1" applyAlignment="1" applyProtection="1">
      <alignment horizontal="left" vertical="center" wrapText="1"/>
    </xf>
    <xf numFmtId="165" fontId="22" fillId="0" borderId="1" xfId="44" applyNumberFormat="1" applyFont="1" applyFill="1" applyBorder="1" applyAlignment="1" applyProtection="1">
      <alignment horizontal="center" vertical="center"/>
    </xf>
    <xf numFmtId="165" fontId="24" fillId="0" borderId="0" xfId="1" applyNumberFormat="1" applyFont="1" applyFill="1" applyAlignment="1" applyProtection="1">
      <alignment vertical="center"/>
    </xf>
    <xf numFmtId="165" fontId="26" fillId="0" borderId="1" xfId="44" applyNumberFormat="1" applyFont="1" applyFill="1" applyBorder="1" applyAlignment="1" applyProtection="1">
      <alignment horizontal="center" vertical="center"/>
    </xf>
    <xf numFmtId="0" fontId="22" fillId="0" borderId="1" xfId="44" applyNumberFormat="1" applyFont="1" applyFill="1" applyBorder="1" applyAlignment="1" applyProtection="1">
      <alignment horizontal="right" vertical="center"/>
    </xf>
    <xf numFmtId="2" fontId="24" fillId="0" borderId="0" xfId="1" applyNumberFormat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165" fontId="22" fillId="0" borderId="0" xfId="1" applyNumberFormat="1" applyFont="1" applyFill="1" applyAlignment="1" applyProtection="1">
      <alignment vertical="center"/>
    </xf>
    <xf numFmtId="0" fontId="36" fillId="0" borderId="0" xfId="1" applyFont="1" applyFill="1" applyAlignment="1" applyProtection="1">
      <alignment vertical="center"/>
    </xf>
    <xf numFmtId="0" fontId="26" fillId="0" borderId="1" xfId="44" applyNumberFormat="1" applyFont="1" applyFill="1" applyBorder="1" applyAlignment="1" applyProtection="1">
      <alignment horizontal="center" vertical="center"/>
    </xf>
    <xf numFmtId="0" fontId="29" fillId="0" borderId="1" xfId="1" applyFont="1" applyFill="1" applyBorder="1" applyAlignment="1" applyProtection="1">
      <alignment horizontal="left" vertical="center"/>
    </xf>
    <xf numFmtId="0" fontId="1" fillId="0" borderId="1" xfId="44" applyNumberFormat="1" applyFont="1" applyFill="1" applyBorder="1" applyAlignment="1" applyProtection="1">
      <alignment horizontal="center" vertical="center"/>
    </xf>
    <xf numFmtId="0" fontId="28" fillId="0" borderId="1" xfId="1" applyFont="1" applyFill="1" applyBorder="1" applyAlignment="1" applyProtection="1">
      <alignment horizontal="left" vertical="center"/>
    </xf>
    <xf numFmtId="165" fontId="23" fillId="0" borderId="0" xfId="1" applyNumberFormat="1" applyFont="1" applyFill="1" applyProtection="1"/>
    <xf numFmtId="0" fontId="23" fillId="0" borderId="0" xfId="1" applyFont="1" applyFill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4&#1378;&#1377;&#1388;&#1377;&#1398;&#1405;2017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4"/>
  <sheetViews>
    <sheetView view="pageBreakPreview" topLeftCell="A40" zoomScaleSheetLayoutView="100" workbookViewId="0">
      <selection activeCell="A40" sqref="A1:XFD1048576"/>
    </sheetView>
  </sheetViews>
  <sheetFormatPr defaultRowHeight="13.5"/>
  <cols>
    <col min="1" max="1" width="5" style="22" customWidth="1"/>
    <col min="2" max="2" width="48.5703125" style="17" customWidth="1"/>
    <col min="3" max="3" width="19.42578125" style="17" customWidth="1"/>
    <col min="4" max="4" width="18.5703125" style="17" customWidth="1"/>
    <col min="5" max="5" width="12.7109375" style="17" customWidth="1"/>
    <col min="6" max="6" width="13.140625" style="17" customWidth="1"/>
    <col min="7" max="12" width="9.140625" style="17"/>
    <col min="13" max="13" width="10.5703125" style="17" customWidth="1"/>
    <col min="14" max="16384" width="9.140625" style="17"/>
  </cols>
  <sheetData>
    <row r="1" spans="1:15" ht="16.5" customHeight="1">
      <c r="A1" s="16" t="s">
        <v>74</v>
      </c>
      <c r="B1" s="16"/>
      <c r="C1" s="16"/>
      <c r="D1" s="16"/>
      <c r="E1" s="16"/>
    </row>
    <row r="2" spans="1:15" s="8" customFormat="1" ht="25.5" customHeight="1">
      <c r="A2" s="18" t="s">
        <v>109</v>
      </c>
      <c r="B2" s="18"/>
      <c r="C2" s="18"/>
      <c r="D2" s="18"/>
      <c r="E2" s="18"/>
      <c r="F2" s="19"/>
      <c r="G2" s="19"/>
    </row>
    <row r="3" spans="1:15" ht="44.25" customHeight="1">
      <c r="A3" s="20" t="s">
        <v>68</v>
      </c>
      <c r="B3" s="20"/>
      <c r="C3" s="20"/>
      <c r="D3" s="20"/>
      <c r="E3" s="20"/>
      <c r="F3" s="21"/>
      <c r="G3" s="21"/>
      <c r="H3" s="21"/>
    </row>
    <row r="4" spans="1:15">
      <c r="E4" s="13" t="s">
        <v>3</v>
      </c>
      <c r="M4" s="23"/>
      <c r="N4" s="23"/>
      <c r="O4" s="23"/>
    </row>
    <row r="5" spans="1:15" s="8" customFormat="1" ht="64.5" customHeight="1">
      <c r="A5" s="24" t="s">
        <v>0</v>
      </c>
      <c r="B5" s="25" t="s">
        <v>4</v>
      </c>
      <c r="C5" s="26" t="s">
        <v>70</v>
      </c>
      <c r="D5" s="26" t="s">
        <v>69</v>
      </c>
      <c r="E5" s="27" t="s">
        <v>5</v>
      </c>
      <c r="L5" s="28"/>
      <c r="M5" s="28"/>
      <c r="N5" s="28"/>
      <c r="O5" s="28"/>
    </row>
    <row r="6" spans="1:15" ht="31.5" customHeight="1">
      <c r="A6" s="29" t="s">
        <v>6</v>
      </c>
      <c r="B6" s="10" t="s">
        <v>7</v>
      </c>
      <c r="C6" s="30">
        <f>SUM(C7,C11:C18,C21:C23)</f>
        <v>146394.19999999998</v>
      </c>
      <c r="D6" s="30">
        <f>SUM(D7,D11:D18,D21:D23)</f>
        <v>147688.4</v>
      </c>
      <c r="E6" s="30">
        <f t="shared" ref="E6:E68" si="0">D6-C6</f>
        <v>1294.2000000000116</v>
      </c>
      <c r="F6" s="23"/>
      <c r="H6" s="31"/>
      <c r="L6" s="23"/>
      <c r="M6" s="32"/>
      <c r="N6" s="23"/>
      <c r="O6" s="23"/>
    </row>
    <row r="7" spans="1:15" ht="18.75" customHeight="1">
      <c r="A7" s="33">
        <v>1</v>
      </c>
      <c r="B7" s="2" t="s">
        <v>75</v>
      </c>
      <c r="C7" s="11">
        <v>143738</v>
      </c>
      <c r="D7" s="11">
        <f>144222-484</f>
        <v>143738</v>
      </c>
      <c r="E7" s="11">
        <f t="shared" si="0"/>
        <v>0</v>
      </c>
      <c r="F7" s="23"/>
      <c r="G7" s="34"/>
      <c r="L7" s="23"/>
      <c r="M7" s="35"/>
      <c r="N7" s="23"/>
      <c r="O7" s="23"/>
    </row>
    <row r="8" spans="1:15" s="38" customFormat="1" ht="18.75" customHeight="1">
      <c r="A8" s="36">
        <v>1.1000000000000001</v>
      </c>
      <c r="B8" s="1" t="s">
        <v>76</v>
      </c>
      <c r="C8" s="36">
        <v>35666.1</v>
      </c>
      <c r="D8" s="36">
        <v>35666.1</v>
      </c>
      <c r="E8" s="36">
        <f t="shared" si="0"/>
        <v>0</v>
      </c>
      <c r="F8" s="37"/>
      <c r="L8" s="37"/>
      <c r="M8" s="35"/>
      <c r="N8" s="37"/>
      <c r="O8" s="37"/>
    </row>
    <row r="9" spans="1:15" s="38" customFormat="1" ht="18.75" hidden="1" customHeight="1">
      <c r="A9" s="36">
        <v>1.2</v>
      </c>
      <c r="B9" s="1" t="s">
        <v>77</v>
      </c>
      <c r="C9" s="36">
        <v>0</v>
      </c>
      <c r="D9" s="36">
        <v>0</v>
      </c>
      <c r="E9" s="36">
        <f t="shared" si="0"/>
        <v>0</v>
      </c>
      <c r="F9" s="37"/>
      <c r="L9" s="37"/>
      <c r="M9" s="35"/>
      <c r="N9" s="37"/>
      <c r="O9" s="37"/>
    </row>
    <row r="10" spans="1:15" s="38" customFormat="1" ht="18.75" customHeight="1">
      <c r="A10" s="36">
        <v>1.3</v>
      </c>
      <c r="B10" s="1" t="s">
        <v>78</v>
      </c>
      <c r="C10" s="36">
        <v>345.6</v>
      </c>
      <c r="D10" s="36">
        <v>0</v>
      </c>
      <c r="E10" s="36">
        <f t="shared" si="0"/>
        <v>-345.6</v>
      </c>
      <c r="F10" s="37"/>
      <c r="L10" s="37"/>
      <c r="M10" s="32"/>
      <c r="N10" s="37"/>
      <c r="O10" s="37"/>
    </row>
    <row r="11" spans="1:15" ht="18.75" hidden="1" customHeight="1">
      <c r="A11" s="33">
        <v>2</v>
      </c>
      <c r="B11" s="2" t="s">
        <v>8</v>
      </c>
      <c r="C11" s="11">
        <v>0</v>
      </c>
      <c r="D11" s="11">
        <v>0</v>
      </c>
      <c r="E11" s="11">
        <f t="shared" si="0"/>
        <v>0</v>
      </c>
      <c r="F11" s="23"/>
      <c r="L11" s="23"/>
      <c r="M11" s="32"/>
      <c r="N11" s="23"/>
      <c r="O11" s="23"/>
    </row>
    <row r="12" spans="1:15" ht="18.75" customHeight="1">
      <c r="A12" s="33">
        <v>3</v>
      </c>
      <c r="B12" s="2" t="s">
        <v>79</v>
      </c>
      <c r="C12" s="15">
        <v>287.3</v>
      </c>
      <c r="D12" s="15">
        <f>470.8-78.5</f>
        <v>392.3</v>
      </c>
      <c r="E12" s="11">
        <f t="shared" si="0"/>
        <v>105</v>
      </c>
      <c r="F12" s="39"/>
      <c r="L12" s="23"/>
      <c r="M12" s="32"/>
      <c r="N12" s="23"/>
      <c r="O12" s="23"/>
    </row>
    <row r="13" spans="1:15" ht="18.75" customHeight="1">
      <c r="A13" s="33">
        <v>4</v>
      </c>
      <c r="B13" s="3" t="s">
        <v>9</v>
      </c>
      <c r="C13" s="15">
        <v>18.600000000000001</v>
      </c>
      <c r="D13" s="15">
        <v>15.6</v>
      </c>
      <c r="E13" s="11">
        <f t="shared" si="0"/>
        <v>-3.0000000000000018</v>
      </c>
      <c r="F13" s="39"/>
      <c r="L13" s="23"/>
      <c r="M13" s="32"/>
      <c r="N13" s="23"/>
      <c r="O13" s="23"/>
    </row>
    <row r="14" spans="1:15" ht="18.75" customHeight="1">
      <c r="A14" s="33">
        <v>5</v>
      </c>
      <c r="B14" s="2" t="s">
        <v>10</v>
      </c>
      <c r="C14" s="15">
        <v>200</v>
      </c>
      <c r="D14" s="15">
        <v>200</v>
      </c>
      <c r="E14" s="11">
        <f t="shared" si="0"/>
        <v>0</v>
      </c>
      <c r="F14" s="39"/>
      <c r="L14" s="23"/>
      <c r="M14" s="32"/>
      <c r="N14" s="23"/>
      <c r="O14" s="23"/>
    </row>
    <row r="15" spans="1:15" ht="18.75" customHeight="1">
      <c r="A15" s="33">
        <v>6</v>
      </c>
      <c r="B15" s="3" t="s">
        <v>80</v>
      </c>
      <c r="C15" s="15">
        <v>133.30000000000001</v>
      </c>
      <c r="D15" s="15">
        <v>922.7</v>
      </c>
      <c r="E15" s="11">
        <f t="shared" si="0"/>
        <v>789.40000000000009</v>
      </c>
      <c r="F15" s="23"/>
      <c r="L15" s="23"/>
      <c r="M15" s="32"/>
      <c r="N15" s="23"/>
      <c r="O15" s="23"/>
    </row>
    <row r="16" spans="1:15" ht="18.75" hidden="1" customHeight="1">
      <c r="A16" s="33">
        <v>7</v>
      </c>
      <c r="B16" s="3" t="s">
        <v>111</v>
      </c>
      <c r="C16" s="15"/>
      <c r="D16" s="15"/>
      <c r="E16" s="11">
        <f t="shared" si="0"/>
        <v>0</v>
      </c>
      <c r="F16" s="23"/>
      <c r="L16" s="23"/>
      <c r="M16" s="32"/>
      <c r="N16" s="23"/>
      <c r="O16" s="23"/>
    </row>
    <row r="17" spans="1:15" ht="18.75" customHeight="1">
      <c r="A17" s="33">
        <v>8</v>
      </c>
      <c r="B17" s="3" t="s">
        <v>12</v>
      </c>
      <c r="C17" s="15">
        <v>1070</v>
      </c>
      <c r="D17" s="15">
        <v>484</v>
      </c>
      <c r="E17" s="11">
        <f t="shared" si="0"/>
        <v>-586</v>
      </c>
      <c r="F17" s="23"/>
      <c r="L17" s="23"/>
      <c r="M17" s="32"/>
      <c r="N17" s="23"/>
      <c r="O17" s="23"/>
    </row>
    <row r="18" spans="1:15" ht="18.75" hidden="1" customHeight="1">
      <c r="A18" s="33">
        <v>9</v>
      </c>
      <c r="B18" s="12" t="s">
        <v>72</v>
      </c>
      <c r="C18" s="15">
        <f>SUM(C19:C20)</f>
        <v>0</v>
      </c>
      <c r="D18" s="15">
        <f>SUM(D19:D20)</f>
        <v>0</v>
      </c>
      <c r="E18" s="11">
        <f t="shared" si="0"/>
        <v>0</v>
      </c>
      <c r="F18" s="23"/>
      <c r="L18" s="23"/>
      <c r="M18" s="32"/>
      <c r="N18" s="23"/>
      <c r="O18" s="23"/>
    </row>
    <row r="19" spans="1:15" ht="18.75" hidden="1" customHeight="1">
      <c r="A19" s="11">
        <v>9.1</v>
      </c>
      <c r="B19" s="2" t="s">
        <v>110</v>
      </c>
      <c r="C19" s="15"/>
      <c r="D19" s="15"/>
      <c r="E19" s="11">
        <f t="shared" si="0"/>
        <v>0</v>
      </c>
      <c r="F19" s="23"/>
      <c r="L19" s="23"/>
      <c r="M19" s="32"/>
      <c r="N19" s="23"/>
      <c r="O19" s="23"/>
    </row>
    <row r="20" spans="1:15" ht="18.75" hidden="1" customHeight="1">
      <c r="A20" s="11">
        <v>9.1999999999999993</v>
      </c>
      <c r="B20" s="2" t="s">
        <v>73</v>
      </c>
      <c r="C20" s="15">
        <v>0</v>
      </c>
      <c r="D20" s="15">
        <v>0</v>
      </c>
      <c r="E20" s="11">
        <f t="shared" si="0"/>
        <v>0</v>
      </c>
      <c r="F20" s="23"/>
      <c r="L20" s="23"/>
      <c r="M20" s="23"/>
      <c r="N20" s="23"/>
      <c r="O20" s="23"/>
    </row>
    <row r="21" spans="1:15" ht="18.75" customHeight="1">
      <c r="A21" s="33">
        <v>10</v>
      </c>
      <c r="B21" s="3" t="s">
        <v>13</v>
      </c>
      <c r="C21" s="15">
        <v>900</v>
      </c>
      <c r="D21" s="15">
        <v>1888.8</v>
      </c>
      <c r="E21" s="11">
        <f t="shared" si="0"/>
        <v>988.8</v>
      </c>
      <c r="F21" s="23"/>
      <c r="L21" s="23"/>
      <c r="M21" s="23"/>
      <c r="N21" s="23"/>
      <c r="O21" s="23"/>
    </row>
    <row r="22" spans="1:15" ht="18.75" customHeight="1">
      <c r="A22" s="40">
        <v>11</v>
      </c>
      <c r="B22" s="3" t="s">
        <v>105</v>
      </c>
      <c r="C22" s="15">
        <v>47</v>
      </c>
      <c r="D22" s="15">
        <v>47</v>
      </c>
      <c r="E22" s="11">
        <f>D22-C22</f>
        <v>0</v>
      </c>
      <c r="F22" s="23"/>
      <c r="L22" s="23"/>
      <c r="M22" s="23"/>
      <c r="N22" s="23"/>
      <c r="O22" s="23"/>
    </row>
    <row r="23" spans="1:15" ht="18.75" hidden="1" customHeight="1">
      <c r="A23" s="33">
        <v>12</v>
      </c>
      <c r="B23" s="3"/>
      <c r="C23" s="15"/>
      <c r="D23" s="15"/>
      <c r="E23" s="11">
        <f>D23-C23</f>
        <v>0</v>
      </c>
      <c r="F23" s="23"/>
      <c r="M23" s="23"/>
      <c r="N23" s="23"/>
      <c r="O23" s="23"/>
    </row>
    <row r="24" spans="1:15" ht="29.25" customHeight="1">
      <c r="A24" s="29" t="s">
        <v>14</v>
      </c>
      <c r="B24" s="10" t="s">
        <v>15</v>
      </c>
      <c r="C24" s="14">
        <f>SUM(C25,C29:C34,C38:C62,C64:C67)</f>
        <v>167554.79999999996</v>
      </c>
      <c r="D24" s="14">
        <f>SUM(D25,D29:D34,D38:D62,D64:D67)</f>
        <v>137798.29999999999</v>
      </c>
      <c r="E24" s="30">
        <f t="shared" si="0"/>
        <v>-29756.499999999971</v>
      </c>
      <c r="F24" s="23"/>
      <c r="G24" s="31"/>
      <c r="M24" s="23"/>
      <c r="N24" s="23"/>
      <c r="O24" s="23"/>
    </row>
    <row r="25" spans="1:15" ht="21" customHeight="1">
      <c r="A25" s="33">
        <v>1</v>
      </c>
      <c r="B25" s="3" t="s">
        <v>16</v>
      </c>
      <c r="C25" s="15">
        <v>137723.29999999999</v>
      </c>
      <c r="D25" s="11">
        <f>111797.1+2981.8+188.3+10835.7+91.1+122</f>
        <v>126016.00000000001</v>
      </c>
      <c r="E25" s="11">
        <f t="shared" si="0"/>
        <v>-11707.299999999974</v>
      </c>
      <c r="F25" s="23"/>
      <c r="M25" s="23"/>
      <c r="N25" s="23"/>
      <c r="O25" s="23"/>
    </row>
    <row r="26" spans="1:15" s="38" customFormat="1" ht="21" customHeight="1">
      <c r="A26" s="41">
        <v>1.1000000000000001</v>
      </c>
      <c r="B26" s="1" t="s">
        <v>81</v>
      </c>
      <c r="C26" s="42">
        <v>20751.099999999999</v>
      </c>
      <c r="D26" s="36">
        <v>15966.9</v>
      </c>
      <c r="E26" s="36">
        <f t="shared" si="0"/>
        <v>-4784.1999999999989</v>
      </c>
      <c r="F26" s="37"/>
      <c r="G26" s="43"/>
      <c r="M26" s="37"/>
      <c r="N26" s="37"/>
      <c r="O26" s="37"/>
    </row>
    <row r="27" spans="1:15" s="38" customFormat="1" ht="21" hidden="1" customHeight="1">
      <c r="A27" s="41">
        <v>1.2</v>
      </c>
      <c r="B27" s="1" t="s">
        <v>82</v>
      </c>
      <c r="C27" s="42">
        <v>0</v>
      </c>
      <c r="D27" s="36">
        <v>0</v>
      </c>
      <c r="E27" s="36">
        <f t="shared" si="0"/>
        <v>0</v>
      </c>
      <c r="F27" s="37"/>
      <c r="M27" s="37"/>
      <c r="N27" s="37"/>
      <c r="O27" s="37"/>
    </row>
    <row r="28" spans="1:15" s="38" customFormat="1" ht="21" customHeight="1">
      <c r="A28" s="41">
        <v>1.3</v>
      </c>
      <c r="B28" s="1" t="s">
        <v>17</v>
      </c>
      <c r="C28" s="42">
        <v>4500</v>
      </c>
      <c r="D28" s="36">
        <v>3311.3</v>
      </c>
      <c r="E28" s="36">
        <f t="shared" si="0"/>
        <v>-1188.6999999999998</v>
      </c>
      <c r="F28" s="37"/>
      <c r="M28" s="37"/>
      <c r="N28" s="37"/>
      <c r="O28" s="37"/>
    </row>
    <row r="29" spans="1:15" ht="21" customHeight="1">
      <c r="A29" s="33">
        <v>2</v>
      </c>
      <c r="B29" s="2" t="s">
        <v>19</v>
      </c>
      <c r="C29" s="15">
        <v>8059</v>
      </c>
      <c r="D29" s="11">
        <v>2778.9</v>
      </c>
      <c r="E29" s="11">
        <f t="shared" si="0"/>
        <v>-5280.1</v>
      </c>
      <c r="F29" s="39"/>
      <c r="M29" s="23"/>
      <c r="N29" s="23"/>
      <c r="O29" s="23"/>
    </row>
    <row r="30" spans="1:15" ht="21" customHeight="1">
      <c r="A30" s="33">
        <v>3</v>
      </c>
      <c r="B30" s="3" t="s">
        <v>20</v>
      </c>
      <c r="C30" s="15">
        <v>1800</v>
      </c>
      <c r="D30" s="11">
        <f>736.7+70.2</f>
        <v>806.90000000000009</v>
      </c>
      <c r="E30" s="11">
        <f t="shared" si="0"/>
        <v>-993.09999999999991</v>
      </c>
      <c r="F30" s="39"/>
    </row>
    <row r="31" spans="1:15" ht="21" customHeight="1">
      <c r="A31" s="33">
        <v>4</v>
      </c>
      <c r="B31" s="3" t="s">
        <v>21</v>
      </c>
      <c r="C31" s="15">
        <v>500</v>
      </c>
      <c r="D31" s="15">
        <v>203.4</v>
      </c>
      <c r="E31" s="11">
        <f t="shared" si="0"/>
        <v>-296.60000000000002</v>
      </c>
      <c r="F31" s="39"/>
    </row>
    <row r="32" spans="1:15" ht="21" customHeight="1">
      <c r="A32" s="33">
        <v>5</v>
      </c>
      <c r="B32" s="2" t="s">
        <v>22</v>
      </c>
      <c r="C32" s="15">
        <v>140.4</v>
      </c>
      <c r="D32" s="11">
        <v>51.6</v>
      </c>
      <c r="E32" s="11">
        <f t="shared" si="0"/>
        <v>-88.800000000000011</v>
      </c>
      <c r="F32" s="23"/>
    </row>
    <row r="33" spans="1:11" ht="21" hidden="1" customHeight="1">
      <c r="A33" s="33">
        <v>6</v>
      </c>
      <c r="B33" s="2" t="s">
        <v>23</v>
      </c>
      <c r="C33" s="15">
        <v>0</v>
      </c>
      <c r="D33" s="11">
        <v>0</v>
      </c>
      <c r="E33" s="11">
        <f t="shared" si="0"/>
        <v>0</v>
      </c>
      <c r="F33" s="23"/>
    </row>
    <row r="34" spans="1:11" ht="21" customHeight="1">
      <c r="A34" s="33">
        <v>7</v>
      </c>
      <c r="B34" s="3" t="s">
        <v>24</v>
      </c>
      <c r="C34" s="15">
        <f>SUM(C35:C37)</f>
        <v>136.80000000000001</v>
      </c>
      <c r="D34" s="15">
        <f>SUM(D35:D37)</f>
        <v>87.3</v>
      </c>
      <c r="E34" s="11">
        <f t="shared" si="0"/>
        <v>-49.500000000000014</v>
      </c>
      <c r="F34" s="23"/>
      <c r="J34" s="31"/>
    </row>
    <row r="35" spans="1:11" s="38" customFormat="1" ht="21" customHeight="1">
      <c r="A35" s="41">
        <v>7.1</v>
      </c>
      <c r="B35" s="1" t="s">
        <v>25</v>
      </c>
      <c r="C35" s="42">
        <v>76.8</v>
      </c>
      <c r="D35" s="42">
        <v>76.8</v>
      </c>
      <c r="E35" s="36">
        <f t="shared" si="0"/>
        <v>0</v>
      </c>
      <c r="F35" s="44"/>
      <c r="I35" s="43"/>
      <c r="K35" s="43"/>
    </row>
    <row r="36" spans="1:11" s="38" customFormat="1" ht="21" customHeight="1">
      <c r="A36" s="41">
        <v>7.2</v>
      </c>
      <c r="B36" s="4" t="s">
        <v>26</v>
      </c>
      <c r="C36" s="42">
        <v>60</v>
      </c>
      <c r="D36" s="36">
        <v>10.5</v>
      </c>
      <c r="E36" s="36">
        <f t="shared" si="0"/>
        <v>-49.5</v>
      </c>
      <c r="F36" s="37"/>
      <c r="I36" s="43"/>
    </row>
    <row r="37" spans="1:11" s="38" customFormat="1" ht="21" hidden="1" customHeight="1">
      <c r="A37" s="41">
        <v>7.3</v>
      </c>
      <c r="B37" s="4" t="s">
        <v>27</v>
      </c>
      <c r="C37" s="42">
        <v>0</v>
      </c>
      <c r="D37" s="36">
        <v>0</v>
      </c>
      <c r="E37" s="36">
        <f t="shared" si="0"/>
        <v>0</v>
      </c>
      <c r="F37" s="37"/>
    </row>
    <row r="38" spans="1:11" s="38" customFormat="1" ht="21" hidden="1" customHeight="1">
      <c r="A38" s="33">
        <v>8</v>
      </c>
      <c r="B38" s="2" t="s">
        <v>83</v>
      </c>
      <c r="C38" s="42">
        <v>0</v>
      </c>
      <c r="D38" s="36">
        <v>0</v>
      </c>
      <c r="E38" s="36">
        <f t="shared" si="0"/>
        <v>0</v>
      </c>
      <c r="F38" s="37"/>
    </row>
    <row r="39" spans="1:11" ht="21" hidden="1" customHeight="1">
      <c r="A39" s="33">
        <v>9</v>
      </c>
      <c r="B39" s="2" t="s">
        <v>28</v>
      </c>
      <c r="C39" s="15">
        <v>0</v>
      </c>
      <c r="D39" s="11">
        <v>0</v>
      </c>
      <c r="E39" s="11">
        <f t="shared" si="0"/>
        <v>0</v>
      </c>
      <c r="F39" s="23"/>
    </row>
    <row r="40" spans="1:11" ht="21" customHeight="1">
      <c r="A40" s="33">
        <v>10</v>
      </c>
      <c r="B40" s="2" t="s">
        <v>29</v>
      </c>
      <c r="C40" s="15">
        <v>700</v>
      </c>
      <c r="D40" s="11">
        <v>169.3</v>
      </c>
      <c r="E40" s="11">
        <f t="shared" si="0"/>
        <v>-530.70000000000005</v>
      </c>
      <c r="F40" s="23"/>
    </row>
    <row r="41" spans="1:11" ht="21" customHeight="1">
      <c r="A41" s="33">
        <v>11</v>
      </c>
      <c r="B41" s="2" t="s">
        <v>30</v>
      </c>
      <c r="C41" s="15">
        <v>700</v>
      </c>
      <c r="D41" s="11">
        <v>556.1</v>
      </c>
      <c r="E41" s="11">
        <f t="shared" si="0"/>
        <v>-143.89999999999998</v>
      </c>
      <c r="F41" s="23"/>
    </row>
    <row r="42" spans="1:11" ht="21" customHeight="1">
      <c r="A42" s="33">
        <v>12</v>
      </c>
      <c r="B42" s="2" t="s">
        <v>31</v>
      </c>
      <c r="C42" s="15">
        <v>600</v>
      </c>
      <c r="D42" s="11">
        <v>42.4</v>
      </c>
      <c r="E42" s="11">
        <f t="shared" si="0"/>
        <v>-557.6</v>
      </c>
      <c r="F42" s="23"/>
    </row>
    <row r="43" spans="1:11" ht="21" customHeight="1">
      <c r="A43" s="33">
        <v>13</v>
      </c>
      <c r="B43" s="2" t="s">
        <v>32</v>
      </c>
      <c r="C43" s="15">
        <v>700</v>
      </c>
      <c r="D43" s="11">
        <v>0</v>
      </c>
      <c r="E43" s="11">
        <f t="shared" si="0"/>
        <v>-700</v>
      </c>
      <c r="F43" s="23"/>
    </row>
    <row r="44" spans="1:11" ht="21" customHeight="1">
      <c r="A44" s="33">
        <v>14</v>
      </c>
      <c r="B44" s="2" t="s">
        <v>18</v>
      </c>
      <c r="C44" s="15">
        <v>9463</v>
      </c>
      <c r="D44" s="11">
        <f>3203.1+666.6</f>
        <v>3869.7</v>
      </c>
      <c r="E44" s="11">
        <f>D44-C44</f>
        <v>-5593.3</v>
      </c>
      <c r="F44" s="23"/>
    </row>
    <row r="45" spans="1:11" ht="21" customHeight="1">
      <c r="A45" s="33">
        <v>15</v>
      </c>
      <c r="B45" s="2" t="s">
        <v>84</v>
      </c>
      <c r="C45" s="15">
        <v>3530</v>
      </c>
      <c r="D45" s="11">
        <f>1091+238.6</f>
        <v>1329.6</v>
      </c>
      <c r="E45" s="11">
        <f t="shared" si="0"/>
        <v>-2200.4</v>
      </c>
      <c r="F45" s="45"/>
    </row>
    <row r="46" spans="1:11" ht="21" customHeight="1">
      <c r="A46" s="33">
        <v>16</v>
      </c>
      <c r="B46" s="2" t="s">
        <v>33</v>
      </c>
      <c r="C46" s="11">
        <v>800</v>
      </c>
      <c r="D46" s="11">
        <v>367.3</v>
      </c>
      <c r="E46" s="11">
        <f t="shared" si="0"/>
        <v>-432.7</v>
      </c>
      <c r="F46" s="23"/>
    </row>
    <row r="47" spans="1:11" ht="21" hidden="1" customHeight="1">
      <c r="A47" s="33">
        <v>17</v>
      </c>
      <c r="B47" s="2" t="s">
        <v>34</v>
      </c>
      <c r="C47" s="11">
        <v>0</v>
      </c>
      <c r="D47" s="11">
        <v>0</v>
      </c>
      <c r="E47" s="11">
        <f t="shared" si="0"/>
        <v>0</v>
      </c>
      <c r="F47" s="23"/>
    </row>
    <row r="48" spans="1:11" ht="21" hidden="1" customHeight="1">
      <c r="A48" s="33">
        <v>18</v>
      </c>
      <c r="B48" s="2" t="s">
        <v>35</v>
      </c>
      <c r="C48" s="11">
        <v>0</v>
      </c>
      <c r="D48" s="11">
        <v>0</v>
      </c>
      <c r="E48" s="11">
        <f t="shared" si="0"/>
        <v>0</v>
      </c>
      <c r="F48" s="23"/>
    </row>
    <row r="49" spans="1:6" ht="21" hidden="1" customHeight="1">
      <c r="A49" s="33">
        <v>19</v>
      </c>
      <c r="B49" s="2" t="s">
        <v>36</v>
      </c>
      <c r="C49" s="15"/>
      <c r="D49" s="11"/>
      <c r="E49" s="11">
        <f t="shared" si="0"/>
        <v>0</v>
      </c>
      <c r="F49" s="46"/>
    </row>
    <row r="50" spans="1:6" ht="21" hidden="1" customHeight="1">
      <c r="A50" s="33">
        <v>20</v>
      </c>
      <c r="B50" s="2" t="s">
        <v>37</v>
      </c>
      <c r="C50" s="11">
        <v>0</v>
      </c>
      <c r="D50" s="11">
        <v>0</v>
      </c>
      <c r="E50" s="11">
        <f t="shared" si="0"/>
        <v>0</v>
      </c>
      <c r="F50" s="23"/>
    </row>
    <row r="51" spans="1:6" ht="21.75" customHeight="1">
      <c r="A51" s="33">
        <v>21</v>
      </c>
      <c r="B51" s="5" t="s">
        <v>38</v>
      </c>
      <c r="C51" s="11">
        <v>600</v>
      </c>
      <c r="D51" s="11">
        <v>549</v>
      </c>
      <c r="E51" s="11">
        <f t="shared" si="0"/>
        <v>-51</v>
      </c>
      <c r="F51" s="23"/>
    </row>
    <row r="52" spans="1:6" ht="23.25" customHeight="1">
      <c r="A52" s="33">
        <v>22</v>
      </c>
      <c r="B52" s="5" t="s">
        <v>39</v>
      </c>
      <c r="C52" s="11">
        <v>105</v>
      </c>
      <c r="D52" s="11">
        <v>95</v>
      </c>
      <c r="E52" s="11">
        <f t="shared" si="0"/>
        <v>-10</v>
      </c>
      <c r="F52" s="23"/>
    </row>
    <row r="53" spans="1:6" ht="21" customHeight="1">
      <c r="A53" s="33">
        <v>23</v>
      </c>
      <c r="B53" s="5" t="s">
        <v>40</v>
      </c>
      <c r="C53" s="11">
        <v>3</v>
      </c>
      <c r="D53" s="11">
        <v>3</v>
      </c>
      <c r="E53" s="11">
        <f t="shared" si="0"/>
        <v>0</v>
      </c>
      <c r="F53" s="23"/>
    </row>
    <row r="54" spans="1:6" ht="21" customHeight="1">
      <c r="A54" s="33">
        <v>24</v>
      </c>
      <c r="B54" s="5" t="s">
        <v>85</v>
      </c>
      <c r="C54" s="11">
        <v>100</v>
      </c>
      <c r="D54" s="11">
        <v>36</v>
      </c>
      <c r="E54" s="11">
        <f t="shared" si="0"/>
        <v>-64</v>
      </c>
      <c r="F54" s="45"/>
    </row>
    <row r="55" spans="1:6" ht="21" customHeight="1">
      <c r="A55" s="33">
        <v>25</v>
      </c>
      <c r="B55" s="5" t="s">
        <v>41</v>
      </c>
      <c r="C55" s="11">
        <v>30</v>
      </c>
      <c r="D55" s="11">
        <v>20.8</v>
      </c>
      <c r="E55" s="11">
        <f t="shared" si="0"/>
        <v>-9.1999999999999993</v>
      </c>
      <c r="F55" s="23"/>
    </row>
    <row r="56" spans="1:6" ht="21" hidden="1" customHeight="1">
      <c r="A56" s="33">
        <v>26</v>
      </c>
      <c r="B56" s="5" t="s">
        <v>42</v>
      </c>
      <c r="C56" s="11">
        <v>0</v>
      </c>
      <c r="D56" s="11">
        <v>0</v>
      </c>
      <c r="E56" s="11">
        <f t="shared" si="0"/>
        <v>0</v>
      </c>
      <c r="F56" s="23"/>
    </row>
    <row r="57" spans="1:6" ht="21" customHeight="1">
      <c r="A57" s="33">
        <v>27</v>
      </c>
      <c r="B57" s="5" t="s">
        <v>86</v>
      </c>
      <c r="C57" s="11">
        <v>345.3</v>
      </c>
      <c r="D57" s="11">
        <v>0</v>
      </c>
      <c r="E57" s="11">
        <f t="shared" si="0"/>
        <v>-345.3</v>
      </c>
      <c r="F57" s="23"/>
    </row>
    <row r="58" spans="1:6" ht="21" hidden="1" customHeight="1">
      <c r="A58" s="33">
        <v>28</v>
      </c>
      <c r="B58" s="2" t="s">
        <v>103</v>
      </c>
      <c r="C58" s="11">
        <v>0</v>
      </c>
      <c r="D58" s="11">
        <v>0</v>
      </c>
      <c r="E58" s="11">
        <f t="shared" si="0"/>
        <v>0</v>
      </c>
      <c r="F58" s="23"/>
    </row>
    <row r="59" spans="1:6" ht="21" customHeight="1">
      <c r="A59" s="33">
        <v>29</v>
      </c>
      <c r="B59" s="2" t="s">
        <v>43</v>
      </c>
      <c r="C59" s="11">
        <v>50</v>
      </c>
      <c r="D59" s="11">
        <v>0</v>
      </c>
      <c r="E59" s="11">
        <f t="shared" si="0"/>
        <v>-50</v>
      </c>
      <c r="F59" s="23"/>
    </row>
    <row r="60" spans="1:6" ht="21" customHeight="1">
      <c r="A60" s="33">
        <v>30</v>
      </c>
      <c r="B60" s="2" t="s">
        <v>106</v>
      </c>
      <c r="C60" s="11">
        <v>900</v>
      </c>
      <c r="D60" s="11">
        <v>582</v>
      </c>
      <c r="E60" s="11">
        <f>D60-C60</f>
        <v>-318</v>
      </c>
      <c r="F60" s="23"/>
    </row>
    <row r="61" spans="1:6" ht="21" hidden="1" customHeight="1">
      <c r="A61" s="33">
        <v>31</v>
      </c>
      <c r="B61" s="2"/>
      <c r="C61" s="11"/>
      <c r="D61" s="11"/>
      <c r="E61" s="11">
        <f>D61-C61</f>
        <v>0</v>
      </c>
      <c r="F61" s="23"/>
    </row>
    <row r="62" spans="1:6" ht="21" hidden="1" customHeight="1">
      <c r="A62" s="33">
        <v>32</v>
      </c>
      <c r="B62" s="2" t="s">
        <v>44</v>
      </c>
      <c r="C62" s="11">
        <v>0</v>
      </c>
      <c r="D62" s="11">
        <v>0</v>
      </c>
      <c r="E62" s="11">
        <f t="shared" si="0"/>
        <v>0</v>
      </c>
      <c r="F62" s="23"/>
    </row>
    <row r="63" spans="1:6" s="38" customFormat="1" ht="21" hidden="1" customHeight="1">
      <c r="A63" s="47">
        <v>32.1</v>
      </c>
      <c r="B63" s="4" t="s">
        <v>102</v>
      </c>
      <c r="C63" s="36">
        <v>0</v>
      </c>
      <c r="D63" s="36">
        <v>0</v>
      </c>
      <c r="E63" s="36">
        <f t="shared" si="0"/>
        <v>0</v>
      </c>
      <c r="F63" s="37"/>
    </row>
    <row r="64" spans="1:6" ht="21" hidden="1" customHeight="1">
      <c r="A64" s="33">
        <v>33</v>
      </c>
      <c r="B64" s="12" t="s">
        <v>45</v>
      </c>
      <c r="C64" s="15">
        <v>0</v>
      </c>
      <c r="D64" s="11">
        <v>0</v>
      </c>
      <c r="E64" s="11">
        <f t="shared" si="0"/>
        <v>0</v>
      </c>
      <c r="F64" s="23"/>
    </row>
    <row r="65" spans="1:10" ht="21" customHeight="1">
      <c r="A65" s="33">
        <v>34</v>
      </c>
      <c r="B65" s="12" t="s">
        <v>46</v>
      </c>
      <c r="C65" s="15">
        <v>369</v>
      </c>
      <c r="D65" s="11">
        <v>234</v>
      </c>
      <c r="E65" s="11">
        <f t="shared" si="0"/>
        <v>-135</v>
      </c>
      <c r="F65" s="23"/>
    </row>
    <row r="66" spans="1:10" ht="21" hidden="1" customHeight="1">
      <c r="A66" s="33">
        <v>35</v>
      </c>
      <c r="B66" s="2" t="s">
        <v>47</v>
      </c>
      <c r="C66" s="11">
        <v>0</v>
      </c>
      <c r="D66" s="11">
        <v>0</v>
      </c>
      <c r="E66" s="11">
        <f>D66-C66</f>
        <v>0</v>
      </c>
      <c r="F66" s="23"/>
    </row>
    <row r="67" spans="1:10" ht="21" customHeight="1">
      <c r="A67" s="33">
        <v>36</v>
      </c>
      <c r="B67" s="2" t="s">
        <v>48</v>
      </c>
      <c r="C67" s="11">
        <v>200</v>
      </c>
      <c r="D67" s="11">
        <v>0</v>
      </c>
      <c r="E67" s="11">
        <f t="shared" si="0"/>
        <v>-200</v>
      </c>
      <c r="F67" s="23"/>
    </row>
    <row r="68" spans="1:10" s="50" customFormat="1" ht="24.75" customHeight="1">
      <c r="A68" s="29"/>
      <c r="B68" s="48" t="s">
        <v>50</v>
      </c>
      <c r="C68" s="30">
        <f>C6-C24</f>
        <v>-21160.599999999977</v>
      </c>
      <c r="D68" s="30">
        <f>D6-D24</f>
        <v>9890.1000000000058</v>
      </c>
      <c r="E68" s="30">
        <f t="shared" si="0"/>
        <v>31050.699999999983</v>
      </c>
      <c r="F68" s="49"/>
      <c r="J68" s="51"/>
    </row>
    <row r="69" spans="1:10">
      <c r="B69" s="23"/>
      <c r="C69" s="23"/>
      <c r="D69" s="23"/>
      <c r="E69" s="23"/>
      <c r="F69" s="23"/>
    </row>
    <row r="70" spans="1:10">
      <c r="B70" s="23"/>
      <c r="C70" s="23"/>
      <c r="D70" s="23"/>
      <c r="E70" s="23"/>
      <c r="F70" s="23"/>
    </row>
    <row r="71" spans="1:10">
      <c r="B71" s="23"/>
      <c r="C71" s="23"/>
      <c r="D71" s="23"/>
      <c r="E71" s="23"/>
      <c r="F71" s="23"/>
    </row>
    <row r="72" spans="1:10">
      <c r="B72" s="23"/>
      <c r="C72" s="23"/>
      <c r="D72" s="23"/>
      <c r="E72" s="23"/>
    </row>
    <row r="73" spans="1:10">
      <c r="B73" s="23"/>
      <c r="C73" s="23"/>
      <c r="D73" s="23"/>
      <c r="E73" s="23"/>
    </row>
    <row r="74" spans="1:10">
      <c r="B74" s="23"/>
      <c r="C74" s="23"/>
      <c r="D74" s="23"/>
      <c r="E74" s="2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78740157480314965" bottom="0.82677165354330717" header="0.78740157480314965" footer="0.98425196850393704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activeCell="C9" sqref="C9"/>
    </sheetView>
  </sheetViews>
  <sheetFormatPr defaultRowHeight="13.5"/>
  <cols>
    <col min="1" max="1" width="4.85546875" style="17" customWidth="1"/>
    <col min="2" max="2" width="62.28515625" style="17" customWidth="1"/>
    <col min="3" max="3" width="18.28515625" style="17" customWidth="1"/>
    <col min="4" max="4" width="19" style="17" customWidth="1"/>
    <col min="5" max="5" width="13.42578125" style="17" customWidth="1"/>
    <col min="6" max="6" width="16.28515625" style="17" customWidth="1"/>
    <col min="7" max="8" width="12.42578125" style="17" customWidth="1"/>
    <col min="9" max="16384" width="9.140625" style="17"/>
  </cols>
  <sheetData>
    <row r="1" spans="1:11" ht="16.5" customHeight="1">
      <c r="A1" s="16" t="s">
        <v>87</v>
      </c>
      <c r="B1" s="16"/>
      <c r="C1" s="16"/>
      <c r="D1" s="16"/>
      <c r="E1" s="16"/>
    </row>
    <row r="2" spans="1:11" s="8" customFormat="1" ht="26.25" customHeight="1">
      <c r="A2" s="18" t="s">
        <v>104</v>
      </c>
      <c r="B2" s="18"/>
      <c r="C2" s="18"/>
      <c r="D2" s="18"/>
      <c r="E2" s="18"/>
      <c r="F2" s="19"/>
      <c r="G2" s="19"/>
    </row>
    <row r="3" spans="1:11" ht="38.25" customHeight="1">
      <c r="A3" s="20" t="s">
        <v>71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1" s="8" customFormat="1" ht="17.25" customHeight="1">
      <c r="A4" s="52"/>
      <c r="B4" s="52"/>
      <c r="E4" s="53" t="s">
        <v>88</v>
      </c>
    </row>
    <row r="5" spans="1:11" s="8" customFormat="1" ht="61.5" customHeight="1">
      <c r="A5" s="24" t="s">
        <v>0</v>
      </c>
      <c r="B5" s="25" t="s">
        <v>4</v>
      </c>
      <c r="C5" s="26" t="s">
        <v>70</v>
      </c>
      <c r="D5" s="26" t="s">
        <v>69</v>
      </c>
      <c r="E5" s="27" t="s">
        <v>5</v>
      </c>
    </row>
    <row r="6" spans="1:11" s="8" customFormat="1" ht="41.25" customHeight="1">
      <c r="A6" s="54" t="s">
        <v>6</v>
      </c>
      <c r="B6" s="55" t="s">
        <v>51</v>
      </c>
      <c r="C6" s="56">
        <v>47778.2</v>
      </c>
      <c r="D6" s="56">
        <v>47778</v>
      </c>
      <c r="E6" s="56">
        <f t="shared" ref="E6:E70" si="0">D6-C6</f>
        <v>-0.19999999999708962</v>
      </c>
      <c r="G6" s="57"/>
    </row>
    <row r="7" spans="1:11" s="8" customFormat="1" ht="34.5">
      <c r="A7" s="54" t="s">
        <v>14</v>
      </c>
      <c r="B7" s="55" t="s">
        <v>89</v>
      </c>
      <c r="C7" s="56">
        <f>SUM(C8,C12:C22)</f>
        <v>146556.69999999998</v>
      </c>
      <c r="D7" s="56">
        <f>SUM(D8,D12:D22)</f>
        <v>147931.1</v>
      </c>
      <c r="E7" s="56">
        <f>D7-C7</f>
        <v>1374.4000000000233</v>
      </c>
      <c r="G7" s="57"/>
    </row>
    <row r="8" spans="1:11" s="8" customFormat="1" ht="17.25" customHeight="1">
      <c r="A8" s="33">
        <v>1</v>
      </c>
      <c r="B8" s="2" t="s">
        <v>75</v>
      </c>
      <c r="C8" s="6">
        <v>143738</v>
      </c>
      <c r="D8" s="6">
        <f>40396.6+51670.7+52154.7-484</f>
        <v>143738</v>
      </c>
      <c r="E8" s="6">
        <f>D8-C8</f>
        <v>0</v>
      </c>
    </row>
    <row r="9" spans="1:11" s="38" customFormat="1" ht="17.25" customHeight="1">
      <c r="A9" s="36">
        <v>1.1000000000000001</v>
      </c>
      <c r="B9" s="1" t="s">
        <v>76</v>
      </c>
      <c r="C9" s="58">
        <v>35666.1</v>
      </c>
      <c r="D9" s="58">
        <v>35666.1</v>
      </c>
      <c r="E9" s="58">
        <f t="shared" si="0"/>
        <v>0</v>
      </c>
    </row>
    <row r="10" spans="1:11" s="38" customFormat="1" ht="17.25" hidden="1" customHeight="1">
      <c r="A10" s="36">
        <v>1.2</v>
      </c>
      <c r="B10" s="1" t="s">
        <v>77</v>
      </c>
      <c r="C10" s="58"/>
      <c r="D10" s="58"/>
      <c r="E10" s="58">
        <f t="shared" si="0"/>
        <v>0</v>
      </c>
    </row>
    <row r="11" spans="1:11" s="38" customFormat="1" ht="17.25" customHeight="1">
      <c r="A11" s="36">
        <v>1.2</v>
      </c>
      <c r="B11" s="1" t="s">
        <v>78</v>
      </c>
      <c r="C11" s="58">
        <v>345.6</v>
      </c>
      <c r="D11" s="58">
        <v>0</v>
      </c>
      <c r="E11" s="58">
        <f t="shared" si="0"/>
        <v>-345.6</v>
      </c>
    </row>
    <row r="12" spans="1:11" s="8" customFormat="1" ht="17.25" hidden="1" customHeight="1">
      <c r="A12" s="33">
        <v>2</v>
      </c>
      <c r="B12" s="2" t="s">
        <v>8</v>
      </c>
      <c r="C12" s="6"/>
      <c r="D12" s="6"/>
      <c r="E12" s="6">
        <f t="shared" si="0"/>
        <v>0</v>
      </c>
    </row>
    <row r="13" spans="1:11" s="8" customFormat="1" ht="17.25" customHeight="1">
      <c r="A13" s="33">
        <v>2</v>
      </c>
      <c r="B13" s="2" t="s">
        <v>79</v>
      </c>
      <c r="C13" s="6">
        <v>287.3</v>
      </c>
      <c r="D13" s="6">
        <f>282.9+123.1+64.8</f>
        <v>470.8</v>
      </c>
      <c r="E13" s="6">
        <f t="shared" si="0"/>
        <v>183.5</v>
      </c>
    </row>
    <row r="14" spans="1:11" s="8" customFormat="1" ht="17.25" customHeight="1">
      <c r="A14" s="33">
        <v>3</v>
      </c>
      <c r="B14" s="3" t="s">
        <v>9</v>
      </c>
      <c r="C14" s="6">
        <v>18.600000000000001</v>
      </c>
      <c r="D14" s="6">
        <v>18.600000000000001</v>
      </c>
      <c r="E14" s="6">
        <f t="shared" si="0"/>
        <v>0</v>
      </c>
      <c r="F14" s="57"/>
    </row>
    <row r="15" spans="1:11" s="8" customFormat="1" ht="17.25" customHeight="1">
      <c r="A15" s="33">
        <v>4</v>
      </c>
      <c r="B15" s="2" t="s">
        <v>10</v>
      </c>
      <c r="C15" s="6">
        <v>200</v>
      </c>
      <c r="D15" s="6">
        <v>200</v>
      </c>
      <c r="E15" s="6">
        <f t="shared" si="0"/>
        <v>0</v>
      </c>
    </row>
    <row r="16" spans="1:11" s="8" customFormat="1" ht="17.25" customHeight="1">
      <c r="A16" s="33">
        <v>5</v>
      </c>
      <c r="B16" s="3" t="s">
        <v>80</v>
      </c>
      <c r="C16" s="6">
        <v>133</v>
      </c>
      <c r="D16" s="6">
        <f>561.2+361</f>
        <v>922.2</v>
      </c>
      <c r="E16" s="6">
        <f t="shared" si="0"/>
        <v>789.2</v>
      </c>
    </row>
    <row r="17" spans="1:7" s="8" customFormat="1" ht="17.25" hidden="1" customHeight="1">
      <c r="A17" s="33">
        <v>7</v>
      </c>
      <c r="B17" s="3" t="s">
        <v>11</v>
      </c>
      <c r="C17" s="6"/>
      <c r="D17" s="6"/>
      <c r="E17" s="6">
        <f t="shared" si="0"/>
        <v>0</v>
      </c>
    </row>
    <row r="18" spans="1:7" s="8" customFormat="1" ht="17.25" customHeight="1">
      <c r="A18" s="33"/>
      <c r="B18" s="3" t="s">
        <v>12</v>
      </c>
      <c r="C18" s="6">
        <v>1070.9000000000001</v>
      </c>
      <c r="D18" s="6">
        <v>484</v>
      </c>
      <c r="E18" s="6">
        <f t="shared" si="0"/>
        <v>-586.90000000000009</v>
      </c>
    </row>
    <row r="19" spans="1:7" s="8" customFormat="1" ht="17.25" customHeight="1">
      <c r="A19" s="33">
        <v>7</v>
      </c>
      <c r="B19" s="3" t="s">
        <v>52</v>
      </c>
      <c r="C19" s="6">
        <f>7.4+80+74.5</f>
        <v>161.9</v>
      </c>
      <c r="D19" s="6">
        <v>161.9</v>
      </c>
      <c r="E19" s="6">
        <f t="shared" si="0"/>
        <v>0</v>
      </c>
    </row>
    <row r="20" spans="1:7" s="8" customFormat="1" ht="17.25" customHeight="1">
      <c r="A20" s="33">
        <v>8</v>
      </c>
      <c r="B20" s="3" t="s">
        <v>13</v>
      </c>
      <c r="C20" s="6">
        <v>900</v>
      </c>
      <c r="D20" s="6">
        <f>587.3+640.3+661</f>
        <v>1888.6</v>
      </c>
      <c r="E20" s="6">
        <f>D20-C20</f>
        <v>988.59999999999991</v>
      </c>
    </row>
    <row r="21" spans="1:7" s="8" customFormat="1" ht="17.25" customHeight="1">
      <c r="A21" s="33">
        <v>9</v>
      </c>
      <c r="B21" s="3" t="s">
        <v>105</v>
      </c>
      <c r="C21" s="6">
        <v>47</v>
      </c>
      <c r="D21" s="6">
        <v>47</v>
      </c>
      <c r="E21" s="6">
        <f t="shared" si="0"/>
        <v>0</v>
      </c>
    </row>
    <row r="22" spans="1:7" s="8" customFormat="1" ht="17.25" hidden="1" customHeight="1">
      <c r="A22" s="33">
        <v>12</v>
      </c>
      <c r="B22" s="3"/>
      <c r="C22" s="6"/>
      <c r="D22" s="6"/>
      <c r="E22" s="6">
        <f>D22-C22</f>
        <v>0</v>
      </c>
      <c r="F22" s="23"/>
    </row>
    <row r="23" spans="1:7" s="8" customFormat="1" ht="36" customHeight="1">
      <c r="A23" s="54" t="s">
        <v>49</v>
      </c>
      <c r="B23" s="55" t="s">
        <v>90</v>
      </c>
      <c r="C23" s="56">
        <f>+C24+C69+C83+C86</f>
        <v>175297.99999999997</v>
      </c>
      <c r="D23" s="56">
        <f>+D24+D69+D83+D86</f>
        <v>127115.80000000002</v>
      </c>
      <c r="E23" s="56">
        <f t="shared" si="0"/>
        <v>-48182.199999999953</v>
      </c>
      <c r="G23" s="57"/>
    </row>
    <row r="24" spans="1:7" s="8" customFormat="1" ht="21" customHeight="1">
      <c r="A24" s="59" t="s">
        <v>53</v>
      </c>
      <c r="B24" s="55" t="s">
        <v>91</v>
      </c>
      <c r="C24" s="56">
        <f>SUM(C25,C29:C34,C38:C62,C66:C68)</f>
        <v>167375.99999999997</v>
      </c>
      <c r="D24" s="56">
        <f>SUM(D25,D29:D34,D38:D62,D66:D68)</f>
        <v>125044.80000000002</v>
      </c>
      <c r="E24" s="56">
        <f t="shared" si="0"/>
        <v>-42331.199999999953</v>
      </c>
    </row>
    <row r="25" spans="1:7" s="8" customFormat="1" ht="18" customHeight="1">
      <c r="A25" s="33">
        <v>1</v>
      </c>
      <c r="B25" s="3" t="s">
        <v>16</v>
      </c>
      <c r="C25" s="6">
        <v>135533.29999999999</v>
      </c>
      <c r="D25" s="6">
        <v>111797.1</v>
      </c>
      <c r="E25" s="6">
        <f t="shared" si="0"/>
        <v>-23736.199999999983</v>
      </c>
    </row>
    <row r="26" spans="1:7" s="8" customFormat="1" ht="18" customHeight="1">
      <c r="A26" s="41">
        <v>1.1000000000000001</v>
      </c>
      <c r="B26" s="1" t="s">
        <v>81</v>
      </c>
      <c r="C26" s="6">
        <v>20751.099999999999</v>
      </c>
      <c r="D26" s="6">
        <v>14192.8</v>
      </c>
      <c r="E26" s="6">
        <f t="shared" si="0"/>
        <v>-6558.2999999999993</v>
      </c>
    </row>
    <row r="27" spans="1:7" s="8" customFormat="1" ht="18" hidden="1" customHeight="1">
      <c r="A27" s="41">
        <v>1.2</v>
      </c>
      <c r="B27" s="1" t="s">
        <v>82</v>
      </c>
      <c r="C27" s="6">
        <v>0</v>
      </c>
      <c r="D27" s="6"/>
      <c r="E27" s="6">
        <f t="shared" si="0"/>
        <v>0</v>
      </c>
    </row>
    <row r="28" spans="1:7" s="8" customFormat="1" ht="18" customHeight="1">
      <c r="A28" s="41">
        <v>1.3</v>
      </c>
      <c r="B28" s="1" t="s">
        <v>17</v>
      </c>
      <c r="C28" s="58">
        <v>4500</v>
      </c>
      <c r="D28" s="6">
        <v>2831.3</v>
      </c>
      <c r="E28" s="6">
        <f t="shared" si="0"/>
        <v>-1668.6999999999998</v>
      </c>
    </row>
    <row r="29" spans="1:7" s="8" customFormat="1" ht="18" customHeight="1">
      <c r="A29" s="33">
        <v>2</v>
      </c>
      <c r="B29" s="2" t="s">
        <v>19</v>
      </c>
      <c r="C29" s="6">
        <v>8059</v>
      </c>
      <c r="D29" s="6">
        <v>2778.9</v>
      </c>
      <c r="E29" s="6">
        <f t="shared" si="0"/>
        <v>-5280.1</v>
      </c>
    </row>
    <row r="30" spans="1:7" s="8" customFormat="1" ht="18" customHeight="1">
      <c r="A30" s="33">
        <v>3</v>
      </c>
      <c r="B30" s="3" t="s">
        <v>20</v>
      </c>
      <c r="C30" s="6">
        <v>1800</v>
      </c>
      <c r="D30" s="6">
        <f>179.7+130.3+313.8+112.9</f>
        <v>736.69999999999993</v>
      </c>
      <c r="E30" s="6">
        <f t="shared" si="0"/>
        <v>-1063.3000000000002</v>
      </c>
    </row>
    <row r="31" spans="1:7" s="8" customFormat="1" ht="18" customHeight="1">
      <c r="A31" s="33">
        <v>4</v>
      </c>
      <c r="B31" s="3" t="s">
        <v>21</v>
      </c>
      <c r="C31" s="6">
        <v>500</v>
      </c>
      <c r="D31" s="6">
        <f>103.5+56.7+43.2</f>
        <v>203.39999999999998</v>
      </c>
      <c r="E31" s="6">
        <f t="shared" si="0"/>
        <v>-296.60000000000002</v>
      </c>
    </row>
    <row r="32" spans="1:7" s="8" customFormat="1" ht="18" customHeight="1">
      <c r="A32" s="33">
        <v>5</v>
      </c>
      <c r="B32" s="2" t="s">
        <v>22</v>
      </c>
      <c r="C32" s="6">
        <v>140.4</v>
      </c>
      <c r="D32" s="6">
        <f>31.6+20</f>
        <v>51.6</v>
      </c>
      <c r="E32" s="6">
        <f t="shared" si="0"/>
        <v>-88.800000000000011</v>
      </c>
    </row>
    <row r="33" spans="1:8" s="8" customFormat="1" ht="16.5" hidden="1" customHeight="1">
      <c r="A33" s="33">
        <v>6</v>
      </c>
      <c r="B33" s="2" t="s">
        <v>23</v>
      </c>
      <c r="C33" s="6">
        <v>0</v>
      </c>
      <c r="D33" s="6">
        <v>0</v>
      </c>
      <c r="E33" s="6">
        <f t="shared" si="0"/>
        <v>0</v>
      </c>
      <c r="F33" s="60"/>
      <c r="G33" s="60"/>
      <c r="H33" s="60"/>
    </row>
    <row r="34" spans="1:8" s="8" customFormat="1" ht="17.25">
      <c r="A34" s="33">
        <v>7</v>
      </c>
      <c r="B34" s="3" t="s">
        <v>24</v>
      </c>
      <c r="C34" s="6">
        <f>SUM(C35:C37)</f>
        <v>136.80000000000001</v>
      </c>
      <c r="D34" s="6">
        <f>SUM(D35:D37)</f>
        <v>77.599999999999994</v>
      </c>
      <c r="E34" s="6">
        <f t="shared" si="0"/>
        <v>-59.200000000000017</v>
      </c>
    </row>
    <row r="35" spans="1:8" s="8" customFormat="1" ht="17.25">
      <c r="A35" s="41">
        <v>7.1</v>
      </c>
      <c r="B35" s="1" t="s">
        <v>25</v>
      </c>
      <c r="C35" s="6">
        <v>76.8</v>
      </c>
      <c r="D35" s="6">
        <v>76.8</v>
      </c>
      <c r="E35" s="6">
        <f t="shared" si="0"/>
        <v>0</v>
      </c>
      <c r="F35" s="57"/>
    </row>
    <row r="36" spans="1:8" s="61" customFormat="1" ht="17.25">
      <c r="A36" s="41">
        <v>7.2</v>
      </c>
      <c r="B36" s="4" t="s">
        <v>26</v>
      </c>
      <c r="C36" s="58">
        <v>60</v>
      </c>
      <c r="D36" s="58">
        <v>0.8</v>
      </c>
      <c r="E36" s="58">
        <f t="shared" si="0"/>
        <v>-59.2</v>
      </c>
      <c r="G36" s="62"/>
    </row>
    <row r="37" spans="1:8" s="8" customFormat="1" ht="15.75" hidden="1" customHeight="1">
      <c r="A37" s="41">
        <v>7.3</v>
      </c>
      <c r="B37" s="4" t="s">
        <v>27</v>
      </c>
      <c r="C37" s="58">
        <v>0</v>
      </c>
      <c r="D37" s="58">
        <v>0</v>
      </c>
      <c r="E37" s="58">
        <f t="shared" si="0"/>
        <v>0</v>
      </c>
      <c r="F37" s="57"/>
    </row>
    <row r="38" spans="1:8" s="8" customFormat="1" ht="18" hidden="1" customHeight="1">
      <c r="A38" s="33">
        <v>8</v>
      </c>
      <c r="B38" s="5" t="s">
        <v>83</v>
      </c>
      <c r="C38" s="58"/>
      <c r="D38" s="58">
        <v>0</v>
      </c>
      <c r="E38" s="58">
        <f t="shared" si="0"/>
        <v>0</v>
      </c>
    </row>
    <row r="39" spans="1:8" s="8" customFormat="1" ht="18" hidden="1" customHeight="1">
      <c r="A39" s="33">
        <v>9</v>
      </c>
      <c r="B39" s="5" t="s">
        <v>28</v>
      </c>
      <c r="C39" s="6"/>
      <c r="D39" s="6">
        <v>0</v>
      </c>
      <c r="E39" s="6">
        <f t="shared" si="0"/>
        <v>0</v>
      </c>
    </row>
    <row r="40" spans="1:8" s="8" customFormat="1" ht="18" customHeight="1">
      <c r="A40" s="33">
        <v>10</v>
      </c>
      <c r="B40" s="5" t="s">
        <v>29</v>
      </c>
      <c r="C40" s="6">
        <v>700</v>
      </c>
      <c r="D40" s="6">
        <f>40.9+37.5+90.9</f>
        <v>169.3</v>
      </c>
      <c r="E40" s="6">
        <f t="shared" si="0"/>
        <v>-530.70000000000005</v>
      </c>
    </row>
    <row r="41" spans="1:8" s="8" customFormat="1" ht="18" customHeight="1">
      <c r="A41" s="33">
        <v>11</v>
      </c>
      <c r="B41" s="5" t="s">
        <v>30</v>
      </c>
      <c r="C41" s="6">
        <v>700</v>
      </c>
      <c r="D41" s="6">
        <f>25+123.9+407.2</f>
        <v>556.1</v>
      </c>
      <c r="E41" s="6">
        <f t="shared" si="0"/>
        <v>-143.89999999999998</v>
      </c>
    </row>
    <row r="42" spans="1:8" s="8" customFormat="1" ht="18" customHeight="1">
      <c r="A42" s="33">
        <v>12</v>
      </c>
      <c r="B42" s="5" t="s">
        <v>31</v>
      </c>
      <c r="C42" s="6">
        <v>600</v>
      </c>
      <c r="D42" s="6">
        <v>42.4</v>
      </c>
      <c r="E42" s="6">
        <f t="shared" si="0"/>
        <v>-557.6</v>
      </c>
    </row>
    <row r="43" spans="1:8" s="8" customFormat="1" ht="18" customHeight="1">
      <c r="A43" s="33">
        <v>13</v>
      </c>
      <c r="B43" s="5" t="s">
        <v>32</v>
      </c>
      <c r="C43" s="6">
        <v>700</v>
      </c>
      <c r="D43" s="6">
        <v>0</v>
      </c>
      <c r="E43" s="6">
        <f t="shared" si="0"/>
        <v>-700</v>
      </c>
    </row>
    <row r="44" spans="1:8" s="8" customFormat="1" ht="18" customHeight="1">
      <c r="A44" s="33">
        <v>14</v>
      </c>
      <c r="B44" s="5" t="s">
        <v>18</v>
      </c>
      <c r="C44" s="6">
        <v>9463</v>
      </c>
      <c r="D44" s="6">
        <f>1392.8+1810.3</f>
        <v>3203.1</v>
      </c>
      <c r="E44" s="6">
        <f t="shared" si="0"/>
        <v>-6259.9</v>
      </c>
    </row>
    <row r="45" spans="1:8" s="8" customFormat="1" ht="18" customHeight="1">
      <c r="A45" s="33">
        <v>15</v>
      </c>
      <c r="B45" s="5" t="s">
        <v>84</v>
      </c>
      <c r="C45" s="6">
        <v>3530</v>
      </c>
      <c r="D45" s="6">
        <f>23.6+895+215+200</f>
        <v>1333.6</v>
      </c>
      <c r="E45" s="6">
        <f t="shared" si="0"/>
        <v>-2196.4</v>
      </c>
      <c r="F45" s="63"/>
    </row>
    <row r="46" spans="1:8" s="8" customFormat="1" ht="18" customHeight="1">
      <c r="A46" s="33">
        <v>16</v>
      </c>
      <c r="B46" s="5" t="s">
        <v>33</v>
      </c>
      <c r="C46" s="6">
        <v>800</v>
      </c>
      <c r="D46" s="6">
        <f>158.9+97.8+110.6</f>
        <v>367.29999999999995</v>
      </c>
      <c r="E46" s="6">
        <f t="shared" si="0"/>
        <v>-432.70000000000005</v>
      </c>
    </row>
    <row r="47" spans="1:8" s="8" customFormat="1" ht="18" hidden="1" customHeight="1">
      <c r="A47" s="33">
        <v>17</v>
      </c>
      <c r="B47" s="5" t="s">
        <v>34</v>
      </c>
      <c r="C47" s="6"/>
      <c r="D47" s="6"/>
      <c r="E47" s="6">
        <f t="shared" si="0"/>
        <v>0</v>
      </c>
    </row>
    <row r="48" spans="1:8" s="8" customFormat="1" ht="18" hidden="1" customHeight="1">
      <c r="A48" s="33">
        <v>18</v>
      </c>
      <c r="B48" s="5" t="s">
        <v>35</v>
      </c>
      <c r="C48" s="6"/>
      <c r="D48" s="6"/>
      <c r="E48" s="6">
        <f t="shared" si="0"/>
        <v>0</v>
      </c>
    </row>
    <row r="49" spans="1:6" s="8" customFormat="1" ht="18" hidden="1" customHeight="1">
      <c r="A49" s="33">
        <v>19</v>
      </c>
      <c r="B49" s="5" t="s">
        <v>36</v>
      </c>
      <c r="C49" s="6">
        <v>0</v>
      </c>
      <c r="D49" s="6">
        <v>0</v>
      </c>
      <c r="E49" s="6">
        <f t="shared" si="0"/>
        <v>0</v>
      </c>
    </row>
    <row r="50" spans="1:6" s="8" customFormat="1" ht="18" hidden="1" customHeight="1">
      <c r="A50" s="33">
        <v>20</v>
      </c>
      <c r="B50" s="5" t="s">
        <v>37</v>
      </c>
      <c r="C50" s="6">
        <v>0</v>
      </c>
      <c r="D50" s="6">
        <v>0</v>
      </c>
      <c r="E50" s="6">
        <f t="shared" si="0"/>
        <v>0</v>
      </c>
    </row>
    <row r="51" spans="1:6" s="8" customFormat="1" ht="18" customHeight="1">
      <c r="A51" s="33">
        <v>21</v>
      </c>
      <c r="B51" s="5" t="s">
        <v>38</v>
      </c>
      <c r="C51" s="6">
        <v>600</v>
      </c>
      <c r="D51" s="6">
        <f>449+100</f>
        <v>549</v>
      </c>
      <c r="E51" s="6">
        <f t="shared" si="0"/>
        <v>-51</v>
      </c>
    </row>
    <row r="52" spans="1:6" s="8" customFormat="1" ht="18" customHeight="1">
      <c r="A52" s="33">
        <v>22</v>
      </c>
      <c r="B52" s="5" t="s">
        <v>39</v>
      </c>
      <c r="C52" s="6">
        <v>105</v>
      </c>
      <c r="D52" s="6">
        <v>95</v>
      </c>
      <c r="E52" s="6">
        <f t="shared" si="0"/>
        <v>-10</v>
      </c>
    </row>
    <row r="53" spans="1:6" s="8" customFormat="1" ht="18" customHeight="1">
      <c r="A53" s="33">
        <v>23</v>
      </c>
      <c r="B53" s="5" t="s">
        <v>40</v>
      </c>
      <c r="C53" s="6">
        <v>3</v>
      </c>
      <c r="D53" s="6">
        <v>3</v>
      </c>
      <c r="E53" s="6">
        <f t="shared" si="0"/>
        <v>0</v>
      </c>
    </row>
    <row r="54" spans="1:6" s="8" customFormat="1" ht="18" customHeight="1">
      <c r="A54" s="33">
        <v>24</v>
      </c>
      <c r="B54" s="5" t="s">
        <v>85</v>
      </c>
      <c r="C54" s="6">
        <v>100</v>
      </c>
      <c r="D54" s="6">
        <v>30</v>
      </c>
      <c r="E54" s="6">
        <f t="shared" si="0"/>
        <v>-70</v>
      </c>
    </row>
    <row r="55" spans="1:6" s="8" customFormat="1" ht="18" customHeight="1">
      <c r="A55" s="33">
        <v>25</v>
      </c>
      <c r="B55" s="5" t="s">
        <v>41</v>
      </c>
      <c r="C55" s="6">
        <v>30</v>
      </c>
      <c r="D55" s="6">
        <v>20.8</v>
      </c>
      <c r="E55" s="6">
        <f t="shared" si="0"/>
        <v>-9.1999999999999993</v>
      </c>
    </row>
    <row r="56" spans="1:6" s="8" customFormat="1" ht="18" customHeight="1">
      <c r="A56" s="33">
        <v>26</v>
      </c>
      <c r="B56" s="5" t="s">
        <v>42</v>
      </c>
      <c r="C56" s="6">
        <v>0</v>
      </c>
      <c r="D56" s="6">
        <v>0</v>
      </c>
      <c r="E56" s="6">
        <f t="shared" si="0"/>
        <v>0</v>
      </c>
    </row>
    <row r="57" spans="1:6" s="8" customFormat="1" ht="18" customHeight="1">
      <c r="A57" s="33">
        <v>27</v>
      </c>
      <c r="B57" s="5" t="s">
        <v>86</v>
      </c>
      <c r="C57" s="6">
        <v>345.3</v>
      </c>
      <c r="D57" s="6">
        <v>0</v>
      </c>
      <c r="E57" s="6">
        <f t="shared" si="0"/>
        <v>-345.3</v>
      </c>
    </row>
    <row r="58" spans="1:6" s="8" customFormat="1" ht="18" customHeight="1">
      <c r="A58" s="33">
        <v>28</v>
      </c>
      <c r="B58" s="2" t="s">
        <v>103</v>
      </c>
      <c r="C58" s="6">
        <v>0</v>
      </c>
      <c r="D58" s="6">
        <v>0</v>
      </c>
      <c r="E58" s="6">
        <f t="shared" si="0"/>
        <v>0</v>
      </c>
    </row>
    <row r="59" spans="1:6" s="8" customFormat="1" ht="18" customHeight="1">
      <c r="A59" s="33">
        <v>29</v>
      </c>
      <c r="B59" s="2" t="s">
        <v>43</v>
      </c>
      <c r="C59" s="6">
        <v>50</v>
      </c>
      <c r="D59" s="6">
        <v>0</v>
      </c>
      <c r="E59" s="6">
        <f t="shared" si="0"/>
        <v>-50</v>
      </c>
    </row>
    <row r="60" spans="1:6" s="8" customFormat="1" ht="18" customHeight="1">
      <c r="A60" s="33">
        <v>30</v>
      </c>
      <c r="B60" s="2" t="s">
        <v>106</v>
      </c>
      <c r="C60" s="6">
        <v>900</v>
      </c>
      <c r="D60" s="6">
        <f>522+60</f>
        <v>582</v>
      </c>
      <c r="E60" s="6">
        <f>D60-C60</f>
        <v>-318</v>
      </c>
    </row>
    <row r="61" spans="1:6" s="8" customFormat="1" ht="18" hidden="1" customHeight="1">
      <c r="A61" s="33">
        <v>31</v>
      </c>
      <c r="B61" s="2"/>
      <c r="C61" s="6"/>
      <c r="D61" s="6"/>
      <c r="E61" s="6">
        <f>D61-C61</f>
        <v>0</v>
      </c>
      <c r="F61" s="23"/>
    </row>
    <row r="62" spans="1:6" s="8" customFormat="1" ht="18.75" customHeight="1">
      <c r="A62" s="33">
        <v>32</v>
      </c>
      <c r="B62" s="5" t="s">
        <v>54</v>
      </c>
      <c r="C62" s="6">
        <f>SUM(C63:C65)</f>
        <v>91.2</v>
      </c>
      <c r="D62" s="6">
        <f>SUM(D63:D65)</f>
        <v>293.89999999999998</v>
      </c>
      <c r="E62" s="6">
        <f t="shared" si="0"/>
        <v>202.7</v>
      </c>
    </row>
    <row r="63" spans="1:6" s="8" customFormat="1" ht="18" customHeight="1">
      <c r="A63" s="64">
        <v>32.1</v>
      </c>
      <c r="B63" s="65" t="s">
        <v>1</v>
      </c>
      <c r="C63" s="6">
        <v>0</v>
      </c>
      <c r="D63" s="6">
        <v>200</v>
      </c>
      <c r="E63" s="6">
        <f t="shared" si="0"/>
        <v>200</v>
      </c>
    </row>
    <row r="64" spans="1:6" s="8" customFormat="1" ht="18" customHeight="1">
      <c r="A64" s="64">
        <v>32.200000000000003</v>
      </c>
      <c r="B64" s="65" t="s">
        <v>2</v>
      </c>
      <c r="C64" s="6">
        <v>61.2</v>
      </c>
      <c r="D64" s="6">
        <f>18.6+75.3</f>
        <v>93.9</v>
      </c>
      <c r="E64" s="6">
        <f t="shared" si="0"/>
        <v>32.700000000000003</v>
      </c>
    </row>
    <row r="65" spans="1:6" s="8" customFormat="1" ht="18" customHeight="1">
      <c r="A65" s="64">
        <v>32.299999999999997</v>
      </c>
      <c r="B65" s="65" t="s">
        <v>55</v>
      </c>
      <c r="C65" s="6">
        <v>30</v>
      </c>
      <c r="D65" s="6">
        <v>0</v>
      </c>
      <c r="E65" s="6">
        <f t="shared" si="0"/>
        <v>-30</v>
      </c>
    </row>
    <row r="66" spans="1:6" ht="18" customHeight="1">
      <c r="A66" s="66">
        <v>33</v>
      </c>
      <c r="B66" s="67" t="s">
        <v>46</v>
      </c>
      <c r="C66" s="6">
        <v>369</v>
      </c>
      <c r="D66" s="6">
        <f>57+87+90</f>
        <v>234</v>
      </c>
      <c r="E66" s="6">
        <f t="shared" si="0"/>
        <v>-135</v>
      </c>
    </row>
    <row r="67" spans="1:6" s="8" customFormat="1" ht="18" customHeight="1">
      <c r="A67" s="66">
        <v>34</v>
      </c>
      <c r="B67" s="5" t="s">
        <v>56</v>
      </c>
      <c r="C67" s="6">
        <v>1920</v>
      </c>
      <c r="D67" s="6">
        <v>1920</v>
      </c>
      <c r="E67" s="6">
        <f t="shared" si="0"/>
        <v>0</v>
      </c>
    </row>
    <row r="68" spans="1:6" s="8" customFormat="1" ht="18" customHeight="1">
      <c r="A68" s="66">
        <v>35</v>
      </c>
      <c r="B68" s="3" t="s">
        <v>57</v>
      </c>
      <c r="C68" s="6">
        <v>200</v>
      </c>
      <c r="D68" s="6">
        <v>0</v>
      </c>
      <c r="E68" s="6">
        <f t="shared" si="0"/>
        <v>-200</v>
      </c>
    </row>
    <row r="69" spans="1:6" s="8" customFormat="1" ht="21.75" customHeight="1">
      <c r="A69" s="59" t="s">
        <v>92</v>
      </c>
      <c r="B69" s="55" t="s">
        <v>93</v>
      </c>
      <c r="C69" s="56">
        <f>+C70+C78+C82</f>
        <v>2922</v>
      </c>
      <c r="D69" s="56">
        <f>+D70+D78+D82</f>
        <v>2071</v>
      </c>
      <c r="E69" s="6">
        <f t="shared" si="0"/>
        <v>-851</v>
      </c>
    </row>
    <row r="70" spans="1:6" s="8" customFormat="1" ht="18" customHeight="1">
      <c r="A70" s="66">
        <v>1</v>
      </c>
      <c r="B70" s="9" t="s">
        <v>94</v>
      </c>
      <c r="C70" s="6">
        <f>SUM(C71:C77)</f>
        <v>2072</v>
      </c>
      <c r="D70" s="6">
        <f>SUM(D71:D77)</f>
        <v>2071</v>
      </c>
      <c r="E70" s="6">
        <f t="shared" si="0"/>
        <v>-1</v>
      </c>
    </row>
    <row r="71" spans="1:6" s="8" customFormat="1" ht="18" customHeight="1">
      <c r="A71" s="64">
        <v>1.1000000000000001</v>
      </c>
      <c r="B71" s="7" t="s">
        <v>95</v>
      </c>
      <c r="C71" s="6">
        <v>990</v>
      </c>
      <c r="D71" s="6">
        <f>990</f>
        <v>990</v>
      </c>
      <c r="E71" s="6">
        <f t="shared" ref="E71:E89" si="1">D71-C71</f>
        <v>0</v>
      </c>
    </row>
    <row r="72" spans="1:6" s="8" customFormat="1" ht="18" hidden="1" customHeight="1">
      <c r="A72" s="64">
        <v>1.2</v>
      </c>
      <c r="B72" s="7" t="s">
        <v>58</v>
      </c>
      <c r="C72" s="6"/>
      <c r="D72" s="6"/>
      <c r="E72" s="6">
        <f t="shared" si="1"/>
        <v>0</v>
      </c>
    </row>
    <row r="73" spans="1:6" s="8" customFormat="1" ht="18" customHeight="1">
      <c r="A73" s="64">
        <v>1.3</v>
      </c>
      <c r="B73" s="7" t="s">
        <v>59</v>
      </c>
      <c r="C73" s="58">
        <v>990</v>
      </c>
      <c r="D73" s="6">
        <v>989</v>
      </c>
      <c r="E73" s="6">
        <f t="shared" si="1"/>
        <v>-1</v>
      </c>
    </row>
    <row r="74" spans="1:6" s="8" customFormat="1" ht="18" customHeight="1">
      <c r="A74" s="64">
        <v>1.4</v>
      </c>
      <c r="B74" s="7" t="s">
        <v>60</v>
      </c>
      <c r="C74" s="58">
        <v>92</v>
      </c>
      <c r="D74" s="6">
        <v>92</v>
      </c>
      <c r="E74" s="6">
        <f t="shared" si="1"/>
        <v>0</v>
      </c>
    </row>
    <row r="75" spans="1:6" s="8" customFormat="1" ht="18" hidden="1" customHeight="1">
      <c r="A75" s="64">
        <v>1.5</v>
      </c>
      <c r="B75" s="7" t="s">
        <v>61</v>
      </c>
      <c r="C75" s="58"/>
      <c r="D75" s="6"/>
      <c r="E75" s="6">
        <f t="shared" si="1"/>
        <v>0</v>
      </c>
    </row>
    <row r="76" spans="1:6" s="8" customFormat="1" ht="18" hidden="1" customHeight="1">
      <c r="A76" s="64">
        <v>1.6</v>
      </c>
      <c r="B76" s="7" t="s">
        <v>62</v>
      </c>
      <c r="C76" s="58"/>
      <c r="D76" s="6"/>
      <c r="E76" s="6">
        <f>D76-C76</f>
        <v>0</v>
      </c>
    </row>
    <row r="77" spans="1:6" s="8" customFormat="1" ht="18" hidden="1" customHeight="1">
      <c r="A77" s="64">
        <v>1.7</v>
      </c>
      <c r="B77" s="7"/>
      <c r="C77" s="58"/>
      <c r="D77" s="6"/>
      <c r="E77" s="6">
        <f t="shared" si="1"/>
        <v>0</v>
      </c>
      <c r="F77" s="23"/>
    </row>
    <row r="78" spans="1:6" s="8" customFormat="1" ht="29.25" customHeight="1">
      <c r="A78" s="66">
        <v>2</v>
      </c>
      <c r="B78" s="9" t="s">
        <v>63</v>
      </c>
      <c r="C78" s="6">
        <f>SUM(C79:C81)</f>
        <v>850</v>
      </c>
      <c r="D78" s="6">
        <f>SUM(D79:D81)</f>
        <v>0</v>
      </c>
      <c r="E78" s="6">
        <f t="shared" si="1"/>
        <v>-850</v>
      </c>
    </row>
    <row r="79" spans="1:6" s="8" customFormat="1" ht="18" hidden="1" customHeight="1">
      <c r="A79" s="64">
        <v>2.1</v>
      </c>
      <c r="B79" s="7" t="s">
        <v>96</v>
      </c>
      <c r="C79" s="58"/>
      <c r="D79" s="6"/>
      <c r="E79" s="6">
        <f t="shared" si="1"/>
        <v>0</v>
      </c>
    </row>
    <row r="80" spans="1:6" s="8" customFormat="1" ht="18" customHeight="1">
      <c r="A80" s="64">
        <v>2.2000000000000002</v>
      </c>
      <c r="B80" s="7" t="s">
        <v>97</v>
      </c>
      <c r="C80" s="58">
        <v>850</v>
      </c>
      <c r="D80" s="6">
        <v>0</v>
      </c>
      <c r="E80" s="6">
        <f t="shared" si="1"/>
        <v>-850</v>
      </c>
    </row>
    <row r="81" spans="1:11" s="8" customFormat="1" ht="18" hidden="1" customHeight="1">
      <c r="A81" s="64">
        <v>2.2999999999999998</v>
      </c>
      <c r="B81" s="7" t="s">
        <v>64</v>
      </c>
      <c r="C81" s="58"/>
      <c r="D81" s="6"/>
      <c r="E81" s="6">
        <f t="shared" si="1"/>
        <v>0</v>
      </c>
    </row>
    <row r="82" spans="1:11" s="69" customFormat="1" ht="32.25" hidden="1" customHeight="1">
      <c r="A82" s="66">
        <v>3</v>
      </c>
      <c r="B82" s="9" t="s">
        <v>98</v>
      </c>
      <c r="C82" s="6"/>
      <c r="D82" s="6"/>
      <c r="E82" s="6">
        <f t="shared" si="1"/>
        <v>0</v>
      </c>
      <c r="F82" s="68"/>
    </row>
    <row r="83" spans="1:11" s="8" customFormat="1" ht="38.25" hidden="1" customHeight="1">
      <c r="A83" s="59" t="s">
        <v>99</v>
      </c>
      <c r="B83" s="55" t="s">
        <v>65</v>
      </c>
      <c r="C83" s="56">
        <f>SUM(C84:C85)</f>
        <v>0</v>
      </c>
      <c r="D83" s="56">
        <f>SUM(D84:D85)</f>
        <v>0</v>
      </c>
      <c r="E83" s="6">
        <f t="shared" si="1"/>
        <v>0</v>
      </c>
    </row>
    <row r="84" spans="1:11" s="8" customFormat="1" ht="18" hidden="1" customHeight="1">
      <c r="A84" s="64">
        <v>1</v>
      </c>
      <c r="B84" s="2" t="s">
        <v>107</v>
      </c>
      <c r="C84" s="58"/>
      <c r="D84" s="58"/>
      <c r="E84" s="58">
        <f t="shared" si="1"/>
        <v>0</v>
      </c>
    </row>
    <row r="85" spans="1:11" s="61" customFormat="1" ht="18" hidden="1" customHeight="1">
      <c r="A85" s="64">
        <v>2</v>
      </c>
      <c r="B85" s="2" t="s">
        <v>108</v>
      </c>
      <c r="C85" s="58"/>
      <c r="D85" s="58"/>
      <c r="E85" s="58">
        <f t="shared" si="1"/>
        <v>0</v>
      </c>
      <c r="F85" s="23"/>
    </row>
    <row r="86" spans="1:11" s="8" customFormat="1" ht="24.75" customHeight="1">
      <c r="A86" s="59" t="s">
        <v>100</v>
      </c>
      <c r="B86" s="55" t="s">
        <v>101</v>
      </c>
      <c r="C86" s="56">
        <f>SUM(C87:C88)</f>
        <v>5000</v>
      </c>
      <c r="D86" s="56">
        <f>SUM(D87:D88)</f>
        <v>0</v>
      </c>
      <c r="E86" s="58">
        <f t="shared" si="1"/>
        <v>-5000</v>
      </c>
    </row>
    <row r="87" spans="1:11" s="8" customFormat="1" ht="18" customHeight="1">
      <c r="A87" s="64">
        <v>1</v>
      </c>
      <c r="B87" s="9" t="s">
        <v>17</v>
      </c>
      <c r="C87" s="58">
        <v>5000</v>
      </c>
      <c r="D87" s="58">
        <v>0</v>
      </c>
      <c r="E87" s="58">
        <f t="shared" si="1"/>
        <v>-5000</v>
      </c>
    </row>
    <row r="88" spans="1:11" s="61" customFormat="1" ht="17.25" hidden="1" customHeight="1">
      <c r="A88" s="64">
        <v>2</v>
      </c>
      <c r="B88" s="9"/>
      <c r="C88" s="6"/>
      <c r="D88" s="6"/>
      <c r="E88" s="6">
        <f t="shared" si="1"/>
        <v>0</v>
      </c>
      <c r="F88" s="23"/>
    </row>
    <row r="89" spans="1:11" s="61" customFormat="1" ht="43.5" customHeight="1">
      <c r="A89" s="54" t="s">
        <v>66</v>
      </c>
      <c r="B89" s="55" t="s">
        <v>67</v>
      </c>
      <c r="C89" s="56">
        <f>C6+C7-C23</f>
        <v>19036.899999999994</v>
      </c>
      <c r="D89" s="56">
        <f>D6+D7-D23</f>
        <v>68593.299999999988</v>
      </c>
      <c r="E89" s="56">
        <f t="shared" si="1"/>
        <v>49556.399999999994</v>
      </c>
      <c r="F89" s="62"/>
      <c r="G89" s="62"/>
      <c r="H89" s="62"/>
      <c r="K89" s="6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2018-10-31T08:44:44Z</dcterms:modified>
</cp:coreProperties>
</file>